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<sst xmlns="http://schemas.openxmlformats.org/spreadsheetml/2006/main" count="460" uniqueCount="260">
  <si>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</si>
  <si>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</si>
  <si>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</si>
  <si>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</si>
  <si>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</si>
  <si>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</si>
  <si>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</si>
  <si>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</si>
  <si>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</si>
  <si>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</si>
  <si>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</si>
  <si>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</si>
  <si>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</si>
  <si>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</si>
  <si>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</si>
  <si>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</si>
  <si>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</si>
  <si>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</si>
  <si>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</si>
  <si>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</si>
  <si>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</si>
  <si>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</si>
  <si>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</si>
  <si>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</si>
  <si>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</si>
  <si>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</si>
  <si>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</si>
  <si>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</si>
  <si>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</si>
  <si>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</si>
  <si>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</si>
  <si>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</si>
  <si>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</si>
  <si>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</si>
  <si>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</si>
  <si>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</si>
  <si>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</si>
  <si>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</si>
  <si>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</si>
  <si>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</si>
  <si>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</si>
  <si>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</si>
  <si>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</si>
  <si>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</si>
  <si>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</si>
  <si>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</si>
  <si>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</si>
  <si>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</si>
  <si>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</si>
  <si>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</si>
  <si>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</si>
  <si>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</si>
  <si>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</si>
  <si>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</si>
  <si>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</si>
  <si>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</si>
  <si>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</si>
  <si>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</si>
  <si>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</si>
  <si>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</si>
  <si>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</si>
  <si>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</si>
  <si>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</si>
  <si>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</si>
  <si>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</si>
  <si>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</si>
  <si>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</si>
  <si>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</si>
  <si>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</si>
  <si>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</si>
  <si>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DN200雨水连接管：243m,覆土0.7m</t>
  </si>
  <si>
    <t>d300雨水连接管：375m,覆土0.7m</t>
  </si>
  <si>
    <t>99Y1</t>
  </si>
  <si>
    <t>99Y2</t>
  </si>
  <si>
    <t>99Y3</t>
  </si>
  <si>
    <t>99Y4</t>
  </si>
  <si>
    <t>99Y5</t>
  </si>
  <si>
    <t>99Y6</t>
  </si>
  <si>
    <t>99Y7</t>
  </si>
  <si>
    <t>99Y8</t>
  </si>
  <si>
    <t>99Y9</t>
  </si>
  <si>
    <t>99Y8-1</t>
  </si>
  <si>
    <t>99Y9-1</t>
  </si>
  <si>
    <t>99Y10</t>
  </si>
  <si>
    <t>99Y11</t>
  </si>
  <si>
    <t>99Y12</t>
  </si>
  <si>
    <t>99Y13</t>
  </si>
  <si>
    <t>99Y14</t>
  </si>
  <si>
    <t>99Y15</t>
  </si>
  <si>
    <t>99Y16</t>
  </si>
  <si>
    <t>99Y17</t>
  </si>
  <si>
    <t>99Y18</t>
  </si>
  <si>
    <t>99Y19</t>
  </si>
  <si>
    <t>99Y20</t>
  </si>
  <si>
    <t>99Y21</t>
  </si>
  <si>
    <t>99Y22</t>
  </si>
  <si>
    <t>99Y23</t>
  </si>
  <si>
    <t>99Y24</t>
  </si>
  <si>
    <t>99Y25</t>
  </si>
  <si>
    <t>99Y26</t>
  </si>
  <si>
    <t>99Y27</t>
  </si>
  <si>
    <t>99Y28</t>
  </si>
  <si>
    <t>99Y29</t>
  </si>
  <si>
    <t>99Y30</t>
  </si>
  <si>
    <t>99Y31</t>
  </si>
  <si>
    <t>99Y92</t>
  </si>
  <si>
    <t>99Y93</t>
  </si>
  <si>
    <t>99Y34</t>
  </si>
  <si>
    <t>99Y35</t>
  </si>
  <si>
    <t>99Y36</t>
  </si>
  <si>
    <t>99Y37</t>
  </si>
  <si>
    <t>99Y38</t>
  </si>
  <si>
    <t>99Y39</t>
  </si>
  <si>
    <t>99Y40</t>
  </si>
  <si>
    <t>99Y41</t>
  </si>
  <si>
    <t>99Y24-1</t>
  </si>
  <si>
    <t>99Y107</t>
  </si>
  <si>
    <t>99Y108</t>
  </si>
  <si>
    <t>99Y109</t>
  </si>
  <si>
    <t>99Y110</t>
  </si>
  <si>
    <t>99Y44</t>
  </si>
  <si>
    <t>100Y89</t>
  </si>
  <si>
    <t>99Y42</t>
  </si>
  <si>
    <t>99Y43</t>
  </si>
  <si>
    <t>99Y18-1</t>
  </si>
  <si>
    <t>99Y19-1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</si>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</sst>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;[Red]\-0.00\ "/>
    <numFmt numFmtId="179" formatCode="0.00_ "/>
    <numFmt numFmtId="180" formatCode="0.000_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8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8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15" zoomScaleNormal="115" workbookViewId="0">
      <pane xSplit="21" ySplit="2" topLeftCell="BI41" activePane="bottomRight" state="frozenSplit"/>
      <selection/>
      <selection pane="topRight"/>
      <selection pane="bottomLeft"/>
      <selection pane="bottomRight" activeCell="BP50" sqref="BP50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G8" s="32">
        <v>0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243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160.34355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68.170247791622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84.5392320601549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778.815</v>
      </c>
      <c r="BC11" s="161">
        <f t="shared" si="13"/>
        <v>843.21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160.34355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160.34355</v>
      </c>
      <c r="BS11" s="52">
        <f t="shared" si="18"/>
        <v>0</v>
      </c>
      <c r="BT11" s="32">
        <f>IF(OR(LOOKUP(V11,Sheet2!A$3:A$25,Sheet2!B$3:B$25)=1,G11=0),0,AW11-AO11*0.2*G11)</f>
        <v>16.654247791622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375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385.95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36.3375</v>
      </c>
      <c r="AV14" s="158">
        <f>IF(AND(AE14&gt;3.5,AF14&gt;3.5),LOOKUP(Sheet1!V14,Sheet2!A$3:A$24,Sheet2!W$3:W$24),LOOKUP(V14,Sheet2!A$3:A$24,Sheet2!V$3:V$24))*G14</f>
        <v>45.7664875696669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267.166701882361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1357.5</v>
      </c>
      <c r="BC14" s="161">
        <f t="shared" si="13"/>
        <v>1405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385.95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385.95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1:75">
      <c r="A18" s="115" t="s">
        <v>72</v>
      </c>
      <c r="B18" s="32">
        <v>6.88</v>
      </c>
      <c r="D18" s="103">
        <f t="shared" si="25"/>
        <v>6.4</v>
      </c>
      <c r="E18" s="103">
        <v>6.88</v>
      </c>
      <c r="F18" s="103">
        <v>6.344</v>
      </c>
      <c r="G18" s="32">
        <v>5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无</v>
      </c>
      <c r="T18" s="118" t="str">
        <f t="shared" si="22"/>
        <v>Y</v>
      </c>
      <c r="V18" s="141">
        <f t="shared" si="0"/>
        <v>0.3</v>
      </c>
      <c r="W18" s="142">
        <f t="shared" si="5"/>
        <v>6.4</v>
      </c>
      <c r="X18" s="142">
        <f t="shared" si="1"/>
        <v>6.88</v>
      </c>
      <c r="Y18" s="142">
        <f t="shared" si="1"/>
        <v>6.344</v>
      </c>
      <c r="Z18" s="142">
        <f>Y18+LOOKUP(V18,Sheet2!A$3:A$24,Sheet2!J$3:J$24)</f>
        <v>6.684</v>
      </c>
      <c r="AA18" s="142">
        <f t="shared" si="6"/>
        <v>6.43</v>
      </c>
      <c r="AB18" s="142">
        <f t="shared" si="2"/>
        <v>6.91</v>
      </c>
      <c r="AC18" s="142">
        <f t="shared" si="2"/>
        <v>6.33</v>
      </c>
      <c r="AD18" s="142">
        <f>AC18+LOOKUP(V18,Sheet2!A$3:A$24,Sheet2!J$3:J$24)</f>
        <v>6.67</v>
      </c>
      <c r="AE18" s="142">
        <f t="shared" si="7"/>
        <v>0.196</v>
      </c>
      <c r="AF18" s="142">
        <f t="shared" si="8"/>
        <v>0.24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0.366</v>
      </c>
      <c r="AM18" s="142">
        <f t="shared" si="10"/>
        <v>0.41</v>
      </c>
      <c r="AN18" s="142">
        <f t="shared" si="11"/>
        <v>0.388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0.98</v>
      </c>
      <c r="AP18" s="120"/>
      <c r="AQ18" s="156">
        <f t="shared" si="12"/>
        <v>1.9012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0.4845</v>
      </c>
      <c r="AV18" s="158">
        <f>IF(AND(AE18&gt;3.5,AF18&gt;3.5),LOOKUP(Sheet1!V18,Sheet2!A$3:A$24,Sheet2!W$3:W$24),LOOKUP(V18,Sheet2!A$3:A$24,Sheet2!V$3:V$24))*G18</f>
        <v>0.610219834262225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0.574300000000002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1.55272269176481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1.9012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1.9012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2.27</v>
      </c>
      <c r="BV18" s="52">
        <f t="shared" si="20"/>
        <v>1.38</v>
      </c>
      <c r="BW18" s="32">
        <f t="shared" si="21"/>
        <v>0</v>
      </c>
    </row>
    <row r="19" spans="1:75">
      <c r="A19" s="115" t="s">
        <v>73</v>
      </c>
      <c r="B19" s="32">
        <v>6.91</v>
      </c>
      <c r="D19" s="103">
        <f t="shared" si="25"/>
        <v>6.43</v>
      </c>
      <c r="E19" s="103">
        <v>6.91</v>
      </c>
      <c r="F19" s="103">
        <v>6.33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115" t="s">
        <v>74</v>
      </c>
      <c r="B20" s="32">
        <v>7.45</v>
      </c>
      <c r="D20" s="103">
        <f t="shared" si="25"/>
        <v>6.97</v>
      </c>
      <c r="E20" s="103">
        <v>7.45</v>
      </c>
      <c r="F20" s="103">
        <v>6.617</v>
      </c>
      <c r="G20" s="32">
        <v>12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 t="str">
        <f t="shared" si="22"/>
        <v>Y</v>
      </c>
      <c r="V20" s="141">
        <f t="shared" si="0"/>
        <v>0.3</v>
      </c>
      <c r="W20" s="142">
        <f t="shared" si="5"/>
        <v>6.97</v>
      </c>
      <c r="X20" s="142">
        <f t="shared" si="27"/>
        <v>7.45</v>
      </c>
      <c r="Y20" s="142">
        <f t="shared" si="28"/>
        <v>6.617</v>
      </c>
      <c r="Z20" s="142">
        <f>Y20+LOOKUP(V20,Sheet2!A$3:A$24,Sheet2!J$3:J$24)</f>
        <v>6.957</v>
      </c>
      <c r="AA20" s="142">
        <f t="shared" si="6"/>
        <v>6.76</v>
      </c>
      <c r="AB20" s="142">
        <f t="shared" si="29"/>
        <v>7.24</v>
      </c>
      <c r="AC20" s="142">
        <f t="shared" si="30"/>
        <v>6.58</v>
      </c>
      <c r="AD20" s="142">
        <f>AC20+LOOKUP(V20,Sheet2!A$3:A$24,Sheet2!J$3:J$24)</f>
        <v>6.92</v>
      </c>
      <c r="AE20" s="142">
        <f t="shared" si="7"/>
        <v>0.493</v>
      </c>
      <c r="AF20" s="142">
        <f t="shared" si="8"/>
        <v>0.32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0.663000000000001</v>
      </c>
      <c r="AM20" s="142">
        <f t="shared" si="10"/>
        <v>0.49</v>
      </c>
      <c r="AN20" s="142">
        <f t="shared" si="11"/>
        <v>0.5765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8.57832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1.1628</v>
      </c>
      <c r="AV20" s="158">
        <f>IF(AND(AE20&gt;3.5,AF20&gt;3.5),LOOKUP(Sheet1!V20,Sheet2!A$3:A$24,Sheet2!W$3:W$24),LOOKUP(V20,Sheet2!A$3:A$24,Sheet2!V$3:V$24))*G20</f>
        <v>1.46452760222934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2.61384000000001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3.72653446023555</v>
      </c>
      <c r="BB20" s="161">
        <f>IF(S20="A",LOOKUP(S20,Sheet3!F$2:F$9,Sheet3!H$2:H$9)*(AN20+AJ20+0.5)*G20*IF(L20=1,2,IF(L20=2,1,0)),0)</f>
        <v>37.356</v>
      </c>
      <c r="BC20" s="161">
        <f t="shared" si="13"/>
        <v>40.904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8.57832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8.57832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2.906</v>
      </c>
      <c r="BV20" s="52">
        <f t="shared" si="20"/>
        <v>1.763</v>
      </c>
      <c r="BW20" s="32">
        <f t="shared" si="21"/>
        <v>0</v>
      </c>
    </row>
    <row r="21" spans="1:75">
      <c r="A21" s="115" t="s">
        <v>75</v>
      </c>
      <c r="B21" s="32">
        <v>7.24</v>
      </c>
      <c r="D21" s="103">
        <f t="shared" si="25"/>
        <v>6.76</v>
      </c>
      <c r="E21" s="103">
        <v>7.24</v>
      </c>
      <c r="F21" s="103">
        <v>6.58</v>
      </c>
      <c r="G21" s="32">
        <v>3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 t="str">
        <f t="shared" si="22"/>
        <v>Y</v>
      </c>
      <c r="V21" s="141">
        <f t="shared" si="0"/>
        <v>0.3</v>
      </c>
      <c r="W21" s="142">
        <f t="shared" si="5"/>
        <v>6.76</v>
      </c>
      <c r="X21" s="142">
        <f t="shared" si="27"/>
        <v>7.24</v>
      </c>
      <c r="Y21" s="142">
        <f t="shared" si="28"/>
        <v>6.58</v>
      </c>
      <c r="Z21" s="142">
        <f>Y21+LOOKUP(V21,Sheet2!A$3:A$24,Sheet2!J$3:J$24)</f>
        <v>6.92</v>
      </c>
      <c r="AA21" s="142">
        <f t="shared" si="6"/>
        <v>6.79</v>
      </c>
      <c r="AB21" s="142">
        <f t="shared" si="29"/>
        <v>7.27</v>
      </c>
      <c r="AC21" s="142">
        <f t="shared" si="30"/>
        <v>6.57</v>
      </c>
      <c r="AD21" s="142">
        <f>AC21+LOOKUP(V21,Sheet2!A$3:A$24,Sheet2!J$3:J$24)</f>
        <v>6.91</v>
      </c>
      <c r="AE21" s="142">
        <f t="shared" si="7"/>
        <v>0.32</v>
      </c>
      <c r="AF21" s="142">
        <f t="shared" si="8"/>
        <v>0.359999999999999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0.49</v>
      </c>
      <c r="AM21" s="142">
        <f t="shared" si="10"/>
        <v>0.529999999999999</v>
      </c>
      <c r="AN21" s="142">
        <f t="shared" si="11"/>
        <v>0.509999999999999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1.8972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0.2907</v>
      </c>
      <c r="AV21" s="158">
        <f>IF(AND(AE21&gt;3.5,AF21&gt;3.5),LOOKUP(Sheet1!V21,Sheet2!A$3:A$24,Sheet2!W$3:W$24),LOOKUP(V21,Sheet2!A$3:A$24,Sheet2!V$3:V$24))*G21</f>
        <v>0.366131900557335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0.810899999999999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0.931633615058889</v>
      </c>
      <c r="BB21" s="161">
        <f>IF(S21="A",LOOKUP(S21,Sheet3!F$2:F$9,Sheet3!H$2:H$9)*(AN21+AJ21+0.5)*G21*IF(L21=1,2,IF(L21=2,1,0)),0)</f>
        <v>8.94</v>
      </c>
      <c r="BC21" s="161">
        <f t="shared" si="13"/>
        <v>9.96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1.8972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1.8972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2.64</v>
      </c>
      <c r="BV21" s="52">
        <f t="shared" si="20"/>
        <v>1.63</v>
      </c>
      <c r="BW21" s="32">
        <f t="shared" si="21"/>
        <v>0</v>
      </c>
    </row>
    <row r="22" spans="1:75">
      <c r="A22" s="115" t="s">
        <v>76</v>
      </c>
      <c r="B22" s="32">
        <v>7.27</v>
      </c>
      <c r="D22" s="103">
        <f t="shared" si="25"/>
        <v>6.79</v>
      </c>
      <c r="E22" s="103">
        <v>7.27</v>
      </c>
      <c r="F22" s="103">
        <v>6.57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115" t="s">
        <v>77</v>
      </c>
      <c r="B23" s="32">
        <v>6.9</v>
      </c>
      <c r="D23" s="103">
        <f t="shared" ref="D7:D38" si="31">IF(AND(B23=0,E23=0),0,IF(B23&gt;E23,E23-C23-AJ23,IF(AJ23&gt;(E23-B23),E23-AJ23-C23,B23-C23)))</f>
        <v>6.42</v>
      </c>
      <c r="E23" s="103">
        <v>6.9</v>
      </c>
      <c r="F23" s="103">
        <v>6.382</v>
      </c>
      <c r="G23" s="32">
        <v>4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无</v>
      </c>
      <c r="T23" s="118" t="str">
        <f t="shared" si="22"/>
        <v>Y</v>
      </c>
      <c r="V23" s="141">
        <f t="shared" si="0"/>
        <v>0.3</v>
      </c>
      <c r="W23" s="142">
        <f t="shared" si="5"/>
        <v>6.42</v>
      </c>
      <c r="X23" s="142">
        <f t="shared" si="27"/>
        <v>6.9</v>
      </c>
      <c r="Y23" s="142">
        <f t="shared" si="28"/>
        <v>6.382</v>
      </c>
      <c r="Z23" s="142">
        <f>Y23+LOOKUP(V23,Sheet2!A$3:A$24,Sheet2!J$3:J$24)</f>
        <v>6.722</v>
      </c>
      <c r="AA23" s="142">
        <f t="shared" si="6"/>
        <v>6.44</v>
      </c>
      <c r="AB23" s="142">
        <f t="shared" si="29"/>
        <v>6.92</v>
      </c>
      <c r="AC23" s="142">
        <f t="shared" si="30"/>
        <v>6.37</v>
      </c>
      <c r="AD23" s="142">
        <f>AC23+LOOKUP(V23,Sheet2!A$3:A$24,Sheet2!J$3:J$24)</f>
        <v>6.71</v>
      </c>
      <c r="AE23" s="142">
        <f t="shared" si="7"/>
        <v>0.178000000000001</v>
      </c>
      <c r="AF23" s="142">
        <f t="shared" si="8"/>
        <v>0.21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0.348</v>
      </c>
      <c r="AM23" s="142">
        <f t="shared" si="10"/>
        <v>0.379999999999999</v>
      </c>
      <c r="AN23" s="142">
        <f t="shared" si="11"/>
        <v>0.364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0.98</v>
      </c>
      <c r="AP23" s="120"/>
      <c r="AQ23" s="156">
        <f t="shared" si="12"/>
        <v>1.42688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0.3876</v>
      </c>
      <c r="AV23" s="158">
        <f>IF(AND(AE23&gt;3.5,AF23&gt;3.5),LOOKUP(Sheet1!V23,Sheet2!A$3:A$24,Sheet2!W$3:W$24),LOOKUP(V23,Sheet2!A$3:A$24,Sheet2!V$3:V$24))*G23</f>
        <v>0.48817586740978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0.421519999999999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1.24217815341185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1.42688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1.42688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2.21</v>
      </c>
      <c r="BV23" s="52">
        <f t="shared" si="20"/>
        <v>1.35</v>
      </c>
      <c r="BW23" s="32">
        <f t="shared" si="21"/>
        <v>0</v>
      </c>
    </row>
    <row r="24" spans="1:75">
      <c r="A24" s="115" t="s">
        <v>78</v>
      </c>
      <c r="B24" s="32">
        <v>6.92</v>
      </c>
      <c r="D24" s="103">
        <f t="shared" si="31"/>
        <v>6.44</v>
      </c>
      <c r="E24" s="103">
        <v>6.92</v>
      </c>
      <c r="F24" s="103">
        <v>6.37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115" t="s">
        <v>79</v>
      </c>
      <c r="B25" s="32">
        <v>6.92</v>
      </c>
      <c r="D25" s="103">
        <f t="shared" si="31"/>
        <v>6.44</v>
      </c>
      <c r="E25" s="103">
        <v>6.92</v>
      </c>
      <c r="F25" s="103">
        <v>6.295</v>
      </c>
      <c r="G25" s="32">
        <v>2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无</v>
      </c>
      <c r="T25" s="118" t="str">
        <f t="shared" si="22"/>
        <v>Y</v>
      </c>
      <c r="V25" s="141">
        <f t="shared" si="0"/>
        <v>0.3</v>
      </c>
      <c r="W25" s="142">
        <f t="shared" si="5"/>
        <v>6.44</v>
      </c>
      <c r="X25" s="142">
        <f t="shared" si="27"/>
        <v>6.92</v>
      </c>
      <c r="Y25" s="142">
        <f t="shared" si="28"/>
        <v>6.295</v>
      </c>
      <c r="Z25" s="142">
        <f>Y25+LOOKUP(V25,Sheet2!A$3:A$24,Sheet2!J$3:J$24)</f>
        <v>6.635</v>
      </c>
      <c r="AA25" s="142">
        <f t="shared" si="6"/>
        <v>6.45</v>
      </c>
      <c r="AB25" s="142">
        <f t="shared" si="29"/>
        <v>6.93</v>
      </c>
      <c r="AC25" s="142">
        <f t="shared" si="30"/>
        <v>6.29</v>
      </c>
      <c r="AD25" s="142">
        <f>AC25+LOOKUP(V25,Sheet2!A$3:A$24,Sheet2!J$3:J$24)</f>
        <v>6.63</v>
      </c>
      <c r="AE25" s="142">
        <f t="shared" si="7"/>
        <v>0.285</v>
      </c>
      <c r="AF25" s="142">
        <f t="shared" si="8"/>
        <v>0.3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0.455</v>
      </c>
      <c r="AM25" s="142">
        <f t="shared" si="10"/>
        <v>0.469999999999999</v>
      </c>
      <c r="AN25" s="142">
        <f t="shared" si="11"/>
        <v>0.462499999999999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0.98</v>
      </c>
      <c r="AP25" s="120"/>
      <c r="AQ25" s="156">
        <f t="shared" si="12"/>
        <v>0.906499999999999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0.1938</v>
      </c>
      <c r="AV25" s="158">
        <f>IF(AND(AE25&gt;3.5,AF25&gt;3.5),LOOKUP(Sheet1!V25,Sheet2!A$3:A$24,Sheet2!W$3:W$24),LOOKUP(V25,Sheet2!A$3:A$24,Sheet2!V$3:V$24))*G25</f>
        <v>0.24408793370489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0.2369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0.621089076705926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0.906499999999999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0.906499999999999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2.39</v>
      </c>
      <c r="BV25" s="52">
        <f t="shared" si="20"/>
        <v>1.44</v>
      </c>
      <c r="BW25" s="32">
        <f t="shared" si="21"/>
        <v>0</v>
      </c>
    </row>
    <row r="26" spans="1:75">
      <c r="A26" s="115" t="s">
        <v>80</v>
      </c>
      <c r="B26" s="32">
        <v>6.93</v>
      </c>
      <c r="D26" s="103">
        <f t="shared" si="31"/>
        <v>6.45</v>
      </c>
      <c r="E26" s="103">
        <v>6.93</v>
      </c>
      <c r="F26" s="103">
        <v>6.29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115" t="s">
        <v>81</v>
      </c>
      <c r="B27" s="32">
        <v>6.99</v>
      </c>
      <c r="D27" s="103">
        <f t="shared" si="31"/>
        <v>6.51</v>
      </c>
      <c r="E27" s="103">
        <v>6.99</v>
      </c>
      <c r="F27" s="103">
        <v>6.099</v>
      </c>
      <c r="G27" s="32">
        <v>3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f t="shared" si="22"/>
        <v>0</v>
      </c>
      <c r="V27" s="141">
        <f t="shared" si="0"/>
        <v>0.3</v>
      </c>
      <c r="W27" s="142">
        <f t="shared" si="5"/>
        <v>6.51</v>
      </c>
      <c r="X27" s="142">
        <f t="shared" si="27"/>
        <v>6.99</v>
      </c>
      <c r="Y27" s="142">
        <f t="shared" si="28"/>
        <v>6.099</v>
      </c>
      <c r="Z27" s="142">
        <f>Y27+LOOKUP(V27,Sheet2!A$3:A$24,Sheet2!J$3:J$24)</f>
        <v>6.439</v>
      </c>
      <c r="AA27" s="142">
        <f t="shared" si="6"/>
        <v>6.46</v>
      </c>
      <c r="AB27" s="142">
        <f t="shared" si="29"/>
        <v>6.94</v>
      </c>
      <c r="AC27" s="142">
        <f t="shared" si="30"/>
        <v>6.09</v>
      </c>
      <c r="AD27" s="142">
        <f>AC27+LOOKUP(V27,Sheet2!A$3:A$24,Sheet2!J$3:J$24)</f>
        <v>6.43</v>
      </c>
      <c r="AE27" s="142">
        <f t="shared" si="7"/>
        <v>0.551</v>
      </c>
      <c r="AF27" s="142">
        <f t="shared" si="8"/>
        <v>0.510000000000001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0.721</v>
      </c>
      <c r="AM27" s="142">
        <f t="shared" si="10"/>
        <v>0.680000000000001</v>
      </c>
      <c r="AN27" s="142">
        <f t="shared" si="11"/>
        <v>0.7005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2.60586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0.2907</v>
      </c>
      <c r="AV27" s="158">
        <f>IF(AND(AE27&gt;3.5,AF27&gt;3.5),LOOKUP(Sheet1!V27,Sheet2!A$3:A$24,Sheet2!W$3:W$24),LOOKUP(V27,Sheet2!A$3:A$24,Sheet2!V$3:V$24))*G27</f>
        <v>0.366131900557335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1.91065361505889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10.083</v>
      </c>
      <c r="BC27" s="161">
        <f t="shared" si="13"/>
        <v>10.722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2.60586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2.60586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3.022</v>
      </c>
      <c r="BV27" s="52">
        <f t="shared" si="20"/>
        <v>1.821</v>
      </c>
      <c r="BW27" s="32">
        <f t="shared" si="21"/>
        <v>0</v>
      </c>
    </row>
    <row r="28" spans="1:75">
      <c r="A28" s="115" t="s">
        <v>82</v>
      </c>
      <c r="B28" s="32">
        <v>6.94</v>
      </c>
      <c r="D28" s="103">
        <f t="shared" si="31"/>
        <v>6.46</v>
      </c>
      <c r="E28" s="103">
        <v>6.94</v>
      </c>
      <c r="F28" s="103">
        <v>6.09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1:75">
      <c r="A29" s="115" t="s">
        <v>83</v>
      </c>
      <c r="B29" s="32">
        <v>6.99</v>
      </c>
      <c r="D29" s="103">
        <f t="shared" si="31"/>
        <v>6.51</v>
      </c>
      <c r="E29" s="103">
        <v>6.99</v>
      </c>
      <c r="F29" s="103">
        <v>6.2</v>
      </c>
      <c r="G29" s="32">
        <v>5</v>
      </c>
      <c r="H29" s="32">
        <v>0.6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A</v>
      </c>
      <c r="T29" s="118" t="str">
        <f t="shared" si="22"/>
        <v>Y</v>
      </c>
      <c r="V29" s="141">
        <f t="shared" si="0"/>
        <v>0.6</v>
      </c>
      <c r="W29" s="142">
        <f t="shared" si="5"/>
        <v>6.51</v>
      </c>
      <c r="X29" s="142">
        <f t="shared" si="27"/>
        <v>6.99</v>
      </c>
      <c r="Y29" s="142">
        <f t="shared" si="28"/>
        <v>6.2</v>
      </c>
      <c r="Z29" s="142">
        <f>Y29+LOOKUP(V29,Sheet2!A$3:A$24,Sheet2!J$3:J$24)</f>
        <v>6.86</v>
      </c>
      <c r="AA29" s="142">
        <f t="shared" si="6"/>
        <v>6.49</v>
      </c>
      <c r="AB29" s="142">
        <f t="shared" si="29"/>
        <v>6.97</v>
      </c>
      <c r="AC29" s="142">
        <f t="shared" si="30"/>
        <v>6.184</v>
      </c>
      <c r="AD29" s="142">
        <f>AC29+LOOKUP(V29,Sheet2!A$3:A$24,Sheet2!J$3:J$24)</f>
        <v>6.844</v>
      </c>
      <c r="AE29" s="142">
        <f t="shared" si="7"/>
        <v>0.13</v>
      </c>
      <c r="AF29" s="142">
        <f t="shared" si="8"/>
        <v>0.125999999999999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0.36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0.67</v>
      </c>
      <c r="AM29" s="142">
        <f t="shared" si="10"/>
        <v>0.666</v>
      </c>
      <c r="AN29" s="142">
        <f t="shared" si="11"/>
        <v>0.668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1.78</v>
      </c>
      <c r="AP29" s="120"/>
      <c r="AQ29" s="156">
        <f t="shared" si="12"/>
        <v>5.9452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0.75975</v>
      </c>
      <c r="AV29" s="158">
        <f>IF(AND(AE29&gt;3.5,AF29&gt;3.5),LOOKUP(Sheet1!V29,Sheet2!A$3:A$24,Sheet2!W$3:W$24),LOOKUP(V29,Sheet2!A$3:A$24,Sheet2!V$3:V$24))*G29</f>
        <v>1.33974558228212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2.27345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2.6165023781917</v>
      </c>
      <c r="BB29" s="161">
        <f>IF(S29="A",LOOKUP(S29,Sheet3!F$2:F$9,Sheet3!H$2:H$9)*(AN29+AJ29+0.5)*G29*IF(L29=1,2,IF(L29=2,1,0)),0)</f>
        <v>16.48</v>
      </c>
      <c r="BC29" s="161">
        <f t="shared" si="13"/>
        <v>17.6533333333333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5.9452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5.9452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3.19</v>
      </c>
      <c r="BV29" s="52">
        <f t="shared" si="20"/>
        <v>2.04</v>
      </c>
      <c r="BW29" s="32">
        <f t="shared" si="21"/>
        <v>0</v>
      </c>
    </row>
    <row r="30" spans="1:75">
      <c r="A30" s="115" t="s">
        <v>84</v>
      </c>
      <c r="B30" s="32">
        <v>6.97</v>
      </c>
      <c r="D30" s="103">
        <f t="shared" si="31"/>
        <v>6.49</v>
      </c>
      <c r="E30" s="103">
        <v>6.97</v>
      </c>
      <c r="F30" s="103">
        <v>6.184</v>
      </c>
      <c r="G30" s="32">
        <v>8</v>
      </c>
      <c r="H30" s="32">
        <v>0.6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A</v>
      </c>
      <c r="T30" s="118" t="str">
        <f t="shared" si="22"/>
        <v>Y</v>
      </c>
      <c r="V30" s="141">
        <f t="shared" si="0"/>
        <v>0.6</v>
      </c>
      <c r="W30" s="142">
        <f t="shared" si="5"/>
        <v>6.49</v>
      </c>
      <c r="X30" s="142">
        <f t="shared" si="27"/>
        <v>6.97</v>
      </c>
      <c r="Y30" s="142">
        <f t="shared" si="28"/>
        <v>6.184</v>
      </c>
      <c r="Z30" s="142">
        <f>Y30+LOOKUP(V30,Sheet2!A$3:A$24,Sheet2!J$3:J$24)</f>
        <v>6.844</v>
      </c>
      <c r="AA30" s="142">
        <f t="shared" si="6"/>
        <v>6.53</v>
      </c>
      <c r="AB30" s="142">
        <f t="shared" si="29"/>
        <v>7.01</v>
      </c>
      <c r="AC30" s="142">
        <f t="shared" si="30"/>
        <v>6.159</v>
      </c>
      <c r="AD30" s="142">
        <f>AC30+LOOKUP(V30,Sheet2!A$3:A$24,Sheet2!J$3:J$24)</f>
        <v>6.819</v>
      </c>
      <c r="AE30" s="142">
        <f t="shared" si="7"/>
        <v>0.125999999999999</v>
      </c>
      <c r="AF30" s="142">
        <f t="shared" si="8"/>
        <v>0.191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0.36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0.666</v>
      </c>
      <c r="AM30" s="142">
        <f t="shared" si="10"/>
        <v>0.731</v>
      </c>
      <c r="AN30" s="142">
        <f t="shared" si="11"/>
        <v>0.6985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1.78</v>
      </c>
      <c r="AP30" s="120"/>
      <c r="AQ30" s="156">
        <f t="shared" si="12"/>
        <v>9.94664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1.2156</v>
      </c>
      <c r="AV30" s="158">
        <f>IF(AND(AE30&gt;3.5,AF30&gt;3.5),LOOKUP(Sheet1!V30,Sheet2!A$3:A$24,Sheet2!W$3:W$24),LOOKUP(V30,Sheet2!A$3:A$24,Sheet2!V$3:V$24))*G30</f>
        <v>2.14359293165139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4.10768000000001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4.18640380510671</v>
      </c>
      <c r="BB30" s="161">
        <f>IF(S30="A",LOOKUP(S30,Sheet3!F$2:F$9,Sheet3!H$2:H$9)*(AN30+AJ30+0.5)*G30*IF(L30=1,2,IF(L30=2,1,0)),0)</f>
        <v>26.856</v>
      </c>
      <c r="BC30" s="161">
        <f t="shared" si="13"/>
        <v>28.5706666666667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9.94664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9.94664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3.312</v>
      </c>
      <c r="BV30" s="52">
        <f t="shared" si="20"/>
        <v>2.101</v>
      </c>
      <c r="BW30" s="32">
        <f t="shared" si="21"/>
        <v>0</v>
      </c>
    </row>
    <row r="31" spans="1:75">
      <c r="A31" s="115" t="s">
        <v>85</v>
      </c>
      <c r="B31" s="32">
        <v>7.01</v>
      </c>
      <c r="D31" s="103">
        <f t="shared" si="31"/>
        <v>6.53</v>
      </c>
      <c r="E31" s="103">
        <v>7.01</v>
      </c>
      <c r="F31" s="103">
        <v>6.159</v>
      </c>
      <c r="G31" s="32">
        <v>11</v>
      </c>
      <c r="H31" s="32">
        <v>0.6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A</v>
      </c>
      <c r="T31" s="118" t="str">
        <f t="shared" si="22"/>
        <v>Y</v>
      </c>
      <c r="V31" s="141">
        <f t="shared" si="0"/>
        <v>0.6</v>
      </c>
      <c r="W31" s="142">
        <f t="shared" si="5"/>
        <v>6.53</v>
      </c>
      <c r="X31" s="142">
        <f t="shared" si="27"/>
        <v>7.01</v>
      </c>
      <c r="Y31" s="142">
        <f t="shared" si="28"/>
        <v>6.159</v>
      </c>
      <c r="Z31" s="142">
        <f>Y31+LOOKUP(V31,Sheet2!A$3:A$24,Sheet2!J$3:J$24)</f>
        <v>6.819</v>
      </c>
      <c r="AA31" s="142">
        <f t="shared" si="6"/>
        <v>6.47</v>
      </c>
      <c r="AB31" s="142">
        <f t="shared" si="29"/>
        <v>6.95</v>
      </c>
      <c r="AC31" s="142">
        <f t="shared" si="30"/>
        <v>6.125</v>
      </c>
      <c r="AD31" s="142">
        <f>AC31+LOOKUP(V31,Sheet2!A$3:A$24,Sheet2!J$3:J$24)</f>
        <v>6.785</v>
      </c>
      <c r="AE31" s="142">
        <f t="shared" si="7"/>
        <v>0.191</v>
      </c>
      <c r="AF31" s="142">
        <f t="shared" si="8"/>
        <v>0.165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0.36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0.731</v>
      </c>
      <c r="AM31" s="142">
        <f t="shared" si="10"/>
        <v>0.705000000000001</v>
      </c>
      <c r="AN31" s="142">
        <f t="shared" si="11"/>
        <v>0.718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1.78</v>
      </c>
      <c r="AP31" s="120"/>
      <c r="AQ31" s="156">
        <f t="shared" si="12"/>
        <v>14.05844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1.67145</v>
      </c>
      <c r="AV31" s="158">
        <f>IF(AND(AE31&gt;3.5,AF31&gt;3.5),LOOKUP(Sheet1!V31,Sheet2!A$3:A$24,Sheet2!W$3:W$24),LOOKUP(V31,Sheet2!A$3:A$24,Sheet2!V$3:V$24))*G31</f>
        <v>2.94744028102066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5.22907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5.75630523202173</v>
      </c>
      <c r="BB31" s="161">
        <f>IF(S31="A",LOOKUP(S31,Sheet3!F$2:F$9,Sheet3!H$2:H$9)*(AN31+AJ31+0.5)*G31*IF(L31=1,2,IF(L31=2,1,0)),0)</f>
        <v>37.356</v>
      </c>
      <c r="BC31" s="161">
        <f t="shared" si="13"/>
        <v>39.5706666666667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14.05844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14.05844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3.312</v>
      </c>
      <c r="BV31" s="52">
        <f t="shared" si="20"/>
        <v>2.101</v>
      </c>
      <c r="BW31" s="32">
        <f t="shared" si="21"/>
        <v>0</v>
      </c>
    </row>
    <row r="32" spans="1:75">
      <c r="A32" s="115" t="s">
        <v>86</v>
      </c>
      <c r="B32" s="32">
        <v>6.95</v>
      </c>
      <c r="D32" s="103">
        <f t="shared" si="31"/>
        <v>6.47</v>
      </c>
      <c r="E32" s="103">
        <v>6.95</v>
      </c>
      <c r="F32" s="103">
        <v>6.125</v>
      </c>
      <c r="G32" s="32">
        <v>2</v>
      </c>
      <c r="H32" s="32">
        <v>0.6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A</v>
      </c>
      <c r="T32" s="118" t="str">
        <f t="shared" si="22"/>
        <v>Y</v>
      </c>
      <c r="V32" s="141">
        <f t="shared" si="0"/>
        <v>0.6</v>
      </c>
      <c r="W32" s="142">
        <f t="shared" si="5"/>
        <v>6.47</v>
      </c>
      <c r="X32" s="142">
        <f t="shared" si="27"/>
        <v>6.95</v>
      </c>
      <c r="Y32" s="142">
        <f t="shared" si="28"/>
        <v>6.125</v>
      </c>
      <c r="Z32" s="142">
        <f>Y32+LOOKUP(V32,Sheet2!A$3:A$24,Sheet2!J$3:J$24)</f>
        <v>6.785</v>
      </c>
      <c r="AA32" s="142">
        <f t="shared" si="6"/>
        <v>6.47</v>
      </c>
      <c r="AB32" s="142">
        <f t="shared" si="29"/>
        <v>6.95</v>
      </c>
      <c r="AC32" s="142">
        <f t="shared" si="30"/>
        <v>6.119</v>
      </c>
      <c r="AD32" s="142">
        <f>AC32+LOOKUP(V32,Sheet2!A$3:A$24,Sheet2!J$3:J$24)</f>
        <v>6.779</v>
      </c>
      <c r="AE32" s="142">
        <f t="shared" si="7"/>
        <v>0.165</v>
      </c>
      <c r="AF32" s="142">
        <f t="shared" si="8"/>
        <v>0.171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0.36</v>
      </c>
      <c r="AI32" s="141">
        <f>LOOKUP(R32,Sheet3!A$2:A$7,Sheet3!D$2:D$7)</f>
        <v>0</v>
      </c>
      <c r="AJ32" s="141">
        <f t="shared" si="23"/>
        <v>0.48</v>
      </c>
      <c r="AK32" s="141">
        <f t="shared" si="24"/>
        <v>0.48</v>
      </c>
      <c r="AL32" s="142">
        <f t="shared" si="9"/>
        <v>0.705000000000001</v>
      </c>
      <c r="AM32" s="142">
        <f t="shared" si="10"/>
        <v>0.711000000000001</v>
      </c>
      <c r="AN32" s="142">
        <f t="shared" si="11"/>
        <v>0.708000000000001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1.78</v>
      </c>
      <c r="AP32" s="120"/>
      <c r="AQ32" s="156">
        <f t="shared" si="12"/>
        <v>2.52048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0.3039</v>
      </c>
      <c r="AV32" s="158">
        <f>IF(AND(AE32&gt;3.5,AF32&gt;3.5),LOOKUP(Sheet1!V32,Sheet2!A$3:A$24,Sheet2!W$3:W$24),LOOKUP(V32,Sheet2!A$3:A$24,Sheet2!V$3:V$24))*G32</f>
        <v>0.535898232912848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0.973380000000002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1.04660095127668</v>
      </c>
      <c r="BB32" s="161">
        <f>IF(S32="A",LOOKUP(S32,Sheet3!F$2:F$9,Sheet3!H$2:H$9)*(AN32+AJ32+0.5)*G32*IF(L32=1,2,IF(L32=2,1,0)),0)</f>
        <v>6.752</v>
      </c>
      <c r="BC32" s="161">
        <f t="shared" si="13"/>
        <v>7.168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2.52048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2.52048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3.272</v>
      </c>
      <c r="BV32" s="52">
        <f t="shared" si="20"/>
        <v>2.081</v>
      </c>
      <c r="BW32" s="32">
        <f t="shared" si="21"/>
        <v>0</v>
      </c>
    </row>
    <row r="33" spans="1:75">
      <c r="A33" s="115" t="s">
        <v>87</v>
      </c>
      <c r="B33" s="32">
        <v>6.95</v>
      </c>
      <c r="D33" s="103">
        <f t="shared" si="31"/>
        <v>6.47</v>
      </c>
      <c r="E33" s="103">
        <v>6.95</v>
      </c>
      <c r="F33" s="103">
        <v>6.119</v>
      </c>
      <c r="G33" s="32">
        <v>2</v>
      </c>
      <c r="H33" s="32">
        <v>0.6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A</v>
      </c>
      <c r="T33" s="118" t="str">
        <f t="shared" si="22"/>
        <v>Y</v>
      </c>
      <c r="V33" s="141">
        <f t="shared" si="0"/>
        <v>0.6</v>
      </c>
      <c r="W33" s="142">
        <f t="shared" si="5"/>
        <v>6.47</v>
      </c>
      <c r="X33" s="142">
        <f t="shared" si="27"/>
        <v>6.95</v>
      </c>
      <c r="Y33" s="142">
        <f t="shared" si="28"/>
        <v>6.119</v>
      </c>
      <c r="Z33" s="142">
        <f>Y33+LOOKUP(V33,Sheet2!A$3:A$24,Sheet2!J$3:J$24)</f>
        <v>6.779</v>
      </c>
      <c r="AA33" s="142">
        <f t="shared" si="6"/>
        <v>6.43</v>
      </c>
      <c r="AB33" s="142">
        <f t="shared" si="29"/>
        <v>6.91</v>
      </c>
      <c r="AC33" s="142">
        <f t="shared" si="30"/>
        <v>6.112</v>
      </c>
      <c r="AD33" s="142">
        <f>AC33+LOOKUP(V33,Sheet2!A$3:A$24,Sheet2!J$3:J$24)</f>
        <v>6.772</v>
      </c>
      <c r="AE33" s="142">
        <f t="shared" si="7"/>
        <v>0.171</v>
      </c>
      <c r="AF33" s="142">
        <f t="shared" si="8"/>
        <v>0.138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0.36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0.711000000000001</v>
      </c>
      <c r="AM33" s="142">
        <f t="shared" si="10"/>
        <v>0.678</v>
      </c>
      <c r="AN33" s="142">
        <f t="shared" si="11"/>
        <v>0.6945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1.78</v>
      </c>
      <c r="AP33" s="120"/>
      <c r="AQ33" s="156">
        <f t="shared" si="12"/>
        <v>2.47242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0.3039</v>
      </c>
      <c r="AV33" s="158">
        <f>IF(AND(AE33&gt;3.5,AF33&gt;3.5),LOOKUP(Sheet1!V33,Sheet2!A$3:A$24,Sheet2!W$3:W$24),LOOKUP(V33,Sheet2!A$3:A$24,Sheet2!V$3:V$24))*G33</f>
        <v>0.535898232912848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0.91188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1.04660095127668</v>
      </c>
      <c r="BB33" s="161">
        <f>IF(S33="A",LOOKUP(S33,Sheet3!F$2:F$9,Sheet3!H$2:H$9)*(AN33+AJ33+0.5)*G33*IF(L33=1,2,IF(L33=2,1,0)),0)</f>
        <v>6.698</v>
      </c>
      <c r="BC33" s="161">
        <f t="shared" si="13"/>
        <v>7.132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2.47242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2.47242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3.272</v>
      </c>
      <c r="BV33" s="52">
        <f t="shared" si="20"/>
        <v>2.081</v>
      </c>
      <c r="BW33" s="32">
        <f t="shared" si="21"/>
        <v>0</v>
      </c>
    </row>
    <row r="34" spans="1:75">
      <c r="A34" s="115" t="s">
        <v>88</v>
      </c>
      <c r="B34" s="32">
        <v>6.91</v>
      </c>
      <c r="D34" s="103">
        <f t="shared" si="31"/>
        <v>6.43</v>
      </c>
      <c r="E34" s="103">
        <v>6.91</v>
      </c>
      <c r="F34" s="103">
        <v>6.112</v>
      </c>
      <c r="G34" s="32">
        <v>6</v>
      </c>
      <c r="H34" s="32">
        <v>0.6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A</v>
      </c>
      <c r="T34" s="118" t="str">
        <f t="shared" si="22"/>
        <v>Y</v>
      </c>
      <c r="V34" s="141">
        <f t="shared" si="0"/>
        <v>0.6</v>
      </c>
      <c r="W34" s="142">
        <f t="shared" si="5"/>
        <v>6.43</v>
      </c>
      <c r="X34" s="142">
        <f t="shared" si="27"/>
        <v>6.91</v>
      </c>
      <c r="Y34" s="142">
        <f t="shared" si="28"/>
        <v>6.112</v>
      </c>
      <c r="Z34" s="142">
        <f>Y34+LOOKUP(V34,Sheet2!A$3:A$24,Sheet2!J$3:J$24)</f>
        <v>6.772</v>
      </c>
      <c r="AA34" s="142">
        <f t="shared" si="6"/>
        <v>6.42</v>
      </c>
      <c r="AB34" s="142">
        <f t="shared" si="29"/>
        <v>6.9</v>
      </c>
      <c r="AC34" s="142">
        <f t="shared" si="30"/>
        <v>6.094</v>
      </c>
      <c r="AD34" s="142">
        <f>AC34+LOOKUP(V34,Sheet2!A$3:A$24,Sheet2!J$3:J$24)</f>
        <v>6.754</v>
      </c>
      <c r="AE34" s="142">
        <f t="shared" si="7"/>
        <v>0.138</v>
      </c>
      <c r="AF34" s="142">
        <f t="shared" si="8"/>
        <v>0.146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0.36</v>
      </c>
      <c r="AI34" s="141">
        <f>LOOKUP(R34,Sheet3!A$2:A$7,Sheet3!D$2:D$7)</f>
        <v>0</v>
      </c>
      <c r="AJ34" s="141">
        <f t="shared" si="23"/>
        <v>0.48</v>
      </c>
      <c r="AK34" s="141">
        <f t="shared" si="24"/>
        <v>0.48</v>
      </c>
      <c r="AL34" s="142">
        <f t="shared" si="9"/>
        <v>0.678</v>
      </c>
      <c r="AM34" s="142">
        <f t="shared" si="10"/>
        <v>0.686</v>
      </c>
      <c r="AN34" s="142">
        <f t="shared" si="11"/>
        <v>0.682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1.78</v>
      </c>
      <c r="AP34" s="120"/>
      <c r="AQ34" s="156">
        <f t="shared" si="12"/>
        <v>7.28376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0.9117</v>
      </c>
      <c r="AV34" s="158">
        <f>IF(AND(AE34&gt;3.5,AF34&gt;3.5),LOOKUP(Sheet1!V34,Sheet2!A$3:A$24,Sheet2!W$3:W$24),LOOKUP(V34,Sheet2!A$3:A$24,Sheet2!V$3:V$24))*G34</f>
        <v>1.60769469873854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2.8239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3.13980285383003</v>
      </c>
      <c r="BB34" s="161">
        <f>IF(S34="A",LOOKUP(S34,Sheet3!F$2:F$9,Sheet3!H$2:H$9)*(AN34+AJ34+0.5)*G34*IF(L34=1,2,IF(L34=2,1,0)),0)</f>
        <v>19.944</v>
      </c>
      <c r="BC34" s="161">
        <f t="shared" si="13"/>
        <v>21.296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7.28376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7.28376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3.222</v>
      </c>
      <c r="BV34" s="52">
        <f t="shared" si="20"/>
        <v>2.056</v>
      </c>
      <c r="BW34" s="32">
        <f t="shared" si="21"/>
        <v>0</v>
      </c>
    </row>
    <row r="35" spans="1:75">
      <c r="A35" s="115" t="s">
        <v>89</v>
      </c>
      <c r="B35" s="32">
        <v>6.9</v>
      </c>
      <c r="D35" s="103">
        <f t="shared" si="31"/>
        <v>6.42</v>
      </c>
      <c r="E35" s="103">
        <v>6.9</v>
      </c>
      <c r="F35" s="103">
        <v>6.094</v>
      </c>
      <c r="G35" s="32">
        <v>0</v>
      </c>
      <c r="H35" s="32">
        <v>0.6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0.48</v>
      </c>
      <c r="AK35" s="141">
        <f t="shared" si="24"/>
        <v>0.48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0.96</v>
      </c>
      <c r="BV35" s="52">
        <f t="shared" si="20"/>
        <v>0.48</v>
      </c>
      <c r="BW35" s="32">
        <f t="shared" si="21"/>
        <v>0</v>
      </c>
    </row>
    <row r="36" spans="1:75">
      <c r="A36" s="115" t="s">
        <v>89</v>
      </c>
      <c r="B36" s="32">
        <v>6.9</v>
      </c>
      <c r="D36" s="103">
        <f t="shared" si="31"/>
        <v>6.42</v>
      </c>
      <c r="E36" s="103">
        <v>6.9</v>
      </c>
      <c r="F36" s="103">
        <v>5.794</v>
      </c>
      <c r="G36" s="32">
        <v>7</v>
      </c>
      <c r="H36" s="32">
        <v>0.6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 t="str">
        <f t="shared" si="4"/>
        <v>A</v>
      </c>
      <c r="T36" s="118" t="str">
        <f t="shared" si="22"/>
        <v>Y</v>
      </c>
      <c r="V36" s="141">
        <f t="shared" si="0"/>
        <v>0.6</v>
      </c>
      <c r="W36" s="142">
        <f t="shared" si="5"/>
        <v>6.42</v>
      </c>
      <c r="X36" s="142">
        <f t="shared" si="27"/>
        <v>6.9</v>
      </c>
      <c r="Y36" s="142">
        <f t="shared" si="28"/>
        <v>5.794</v>
      </c>
      <c r="Z36" s="142">
        <f>Y36+LOOKUP(V36,Sheet2!A$3:A$24,Sheet2!J$3:J$24)</f>
        <v>6.454</v>
      </c>
      <c r="AA36" s="142">
        <f t="shared" si="6"/>
        <v>6.35</v>
      </c>
      <c r="AB36" s="142">
        <f t="shared" si="29"/>
        <v>6.83</v>
      </c>
      <c r="AC36" s="142">
        <f t="shared" si="30"/>
        <v>5.772</v>
      </c>
      <c r="AD36" s="142">
        <f>AC36+LOOKUP(V36,Sheet2!A$3:A$24,Sheet2!J$3:J$24)</f>
        <v>6.432</v>
      </c>
      <c r="AE36" s="142">
        <f t="shared" si="7"/>
        <v>0.446000000000001</v>
      </c>
      <c r="AF36" s="142">
        <f t="shared" si="8"/>
        <v>0.398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0.36</v>
      </c>
      <c r="AI36" s="141">
        <f>LOOKUP(R36,Sheet3!A$2:A$7,Sheet3!D$2:D$7)</f>
        <v>0</v>
      </c>
      <c r="AJ36" s="141">
        <f t="shared" si="23"/>
        <v>0.48</v>
      </c>
      <c r="AK36" s="141">
        <f t="shared" si="24"/>
        <v>0.48</v>
      </c>
      <c r="AL36" s="142">
        <f t="shared" si="9"/>
        <v>0.986</v>
      </c>
      <c r="AM36" s="142">
        <f t="shared" si="10"/>
        <v>0.937999999999999</v>
      </c>
      <c r="AN36" s="142">
        <f t="shared" si="11"/>
        <v>0.962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1.78</v>
      </c>
      <c r="AP36" s="120"/>
      <c r="AQ36" s="156">
        <f t="shared" si="12"/>
        <v>11.98652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1.06365</v>
      </c>
      <c r="AV36" s="158">
        <f>IF(AND(AE36&gt;3.5,AF36&gt;3.5),LOOKUP(Sheet1!V36,Sheet2!A$3:A$24,Sheet2!W$3:W$24),LOOKUP(V36,Sheet2!A$3:A$24,Sheet2!V$3:V$24))*G36</f>
        <v>1.87564381519497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4.36863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3.66310332946837</v>
      </c>
      <c r="BB36" s="161">
        <f>IF(S36="A",LOOKUP(S36,Sheet3!F$2:F$9,Sheet3!H$2:H$9)*(AN36+AJ36+0.5)*G36*IF(L36=1,2,IF(L36=2,1,0)),0)</f>
        <v>27.188</v>
      </c>
      <c r="BC36" s="161">
        <f t="shared" si="13"/>
        <v>27.4586666666667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11.98652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11.98652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3.822</v>
      </c>
      <c r="BV36" s="52">
        <f t="shared" si="20"/>
        <v>2.356</v>
      </c>
      <c r="BW36" s="32">
        <f t="shared" si="21"/>
        <v>0</v>
      </c>
    </row>
    <row r="37" spans="1:75">
      <c r="A37" s="115" t="s">
        <v>90</v>
      </c>
      <c r="B37" s="32">
        <v>6.83</v>
      </c>
      <c r="D37" s="103">
        <f t="shared" si="31"/>
        <v>6.35</v>
      </c>
      <c r="E37" s="103">
        <v>6.83</v>
      </c>
      <c r="F37" s="103">
        <v>5.772</v>
      </c>
      <c r="G37" s="32">
        <v>11</v>
      </c>
      <c r="H37" s="32">
        <v>0.6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4"/>
        <v>A</v>
      </c>
      <c r="T37" s="118" t="str">
        <f t="shared" si="22"/>
        <v>Y</v>
      </c>
      <c r="V37" s="141">
        <f t="shared" si="0"/>
        <v>0.6</v>
      </c>
      <c r="W37" s="142">
        <f t="shared" si="5"/>
        <v>6.35</v>
      </c>
      <c r="X37" s="142">
        <f t="shared" si="27"/>
        <v>6.83</v>
      </c>
      <c r="Y37" s="142">
        <f t="shared" si="28"/>
        <v>5.772</v>
      </c>
      <c r="Z37" s="142">
        <f>Y37+LOOKUP(V37,Sheet2!A$3:A$24,Sheet2!J$3:J$24)</f>
        <v>6.432</v>
      </c>
      <c r="AA37" s="142">
        <f t="shared" si="6"/>
        <v>6.39</v>
      </c>
      <c r="AB37" s="142">
        <f t="shared" si="29"/>
        <v>6.87</v>
      </c>
      <c r="AC37" s="142">
        <f t="shared" si="30"/>
        <v>5.739</v>
      </c>
      <c r="AD37" s="142">
        <f>AC37+LOOKUP(V37,Sheet2!A$3:A$24,Sheet2!J$3:J$24)</f>
        <v>6.399</v>
      </c>
      <c r="AE37" s="142">
        <f t="shared" si="7"/>
        <v>0.398</v>
      </c>
      <c r="AF37" s="142">
        <f t="shared" si="8"/>
        <v>0.471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0.36</v>
      </c>
      <c r="AI37" s="141">
        <f>LOOKUP(R37,Sheet3!A$2:A$7,Sheet3!D$2:D$7)</f>
        <v>0</v>
      </c>
      <c r="AJ37" s="141">
        <f t="shared" si="23"/>
        <v>0.48</v>
      </c>
      <c r="AK37" s="141">
        <f t="shared" si="24"/>
        <v>0.48</v>
      </c>
      <c r="AL37" s="142">
        <f t="shared" si="9"/>
        <v>0.937999999999999</v>
      </c>
      <c r="AM37" s="142">
        <f t="shared" si="10"/>
        <v>1.011</v>
      </c>
      <c r="AN37" s="142">
        <f t="shared" si="11"/>
        <v>0.9745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1.78</v>
      </c>
      <c r="AP37" s="120"/>
      <c r="AQ37" s="156">
        <f t="shared" si="12"/>
        <v>19.08071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1.67145</v>
      </c>
      <c r="AV37" s="158">
        <f>IF(AND(AE37&gt;3.5,AF37&gt;3.5),LOOKUP(Sheet1!V37,Sheet2!A$3:A$24,Sheet2!W$3:W$24),LOOKUP(V37,Sheet2!A$3:A$24,Sheet2!V$3:V$24))*G37</f>
        <v>2.94744028102066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7.70110000000001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5.75630523202173</v>
      </c>
      <c r="BB37" s="161">
        <f>IF(S37="A",LOOKUP(S37,Sheet3!F$2:F$9,Sheet3!H$2:H$9)*(AN37+AJ37+0.5)*G37*IF(L37=1,2,IF(L37=2,1,0)),0)</f>
        <v>42.999</v>
      </c>
      <c r="BC37" s="161">
        <f t="shared" si="13"/>
        <v>43.3326666666667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19.08071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19.08071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3.872</v>
      </c>
      <c r="BV37" s="52">
        <f t="shared" si="20"/>
        <v>2.381</v>
      </c>
      <c r="BW37" s="32">
        <f t="shared" si="21"/>
        <v>0</v>
      </c>
    </row>
    <row r="38" spans="1:75">
      <c r="A38" s="115" t="s">
        <v>91</v>
      </c>
      <c r="B38" s="32">
        <v>6.87</v>
      </c>
      <c r="D38" s="103">
        <f t="shared" si="31"/>
        <v>6.39</v>
      </c>
      <c r="E38" s="103">
        <v>6.87</v>
      </c>
      <c r="F38" s="103">
        <v>5.739</v>
      </c>
      <c r="G38" s="32">
        <v>8</v>
      </c>
      <c r="H38" s="32">
        <v>0.6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 t="str">
        <f t="shared" si="4"/>
        <v>A</v>
      </c>
      <c r="T38" s="118" t="str">
        <f t="shared" si="22"/>
        <v>Y</v>
      </c>
      <c r="V38" s="141">
        <f t="shared" si="0"/>
        <v>0.6</v>
      </c>
      <c r="W38" s="142">
        <f t="shared" si="5"/>
        <v>6.39</v>
      </c>
      <c r="X38" s="142">
        <f t="shared" si="27"/>
        <v>6.87</v>
      </c>
      <c r="Y38" s="142">
        <f t="shared" si="28"/>
        <v>5.739</v>
      </c>
      <c r="Z38" s="142">
        <f>Y38+LOOKUP(V38,Sheet2!A$3:A$24,Sheet2!J$3:J$24)</f>
        <v>6.399</v>
      </c>
      <c r="AA38" s="142">
        <f t="shared" si="6"/>
        <v>6.51</v>
      </c>
      <c r="AB38" s="142">
        <f t="shared" si="29"/>
        <v>6.99</v>
      </c>
      <c r="AC38" s="142">
        <f t="shared" si="30"/>
        <v>5.716</v>
      </c>
      <c r="AD38" s="142">
        <f>AC38+LOOKUP(V38,Sheet2!A$3:A$24,Sheet2!J$3:J$24)</f>
        <v>6.376</v>
      </c>
      <c r="AE38" s="142">
        <f t="shared" si="7"/>
        <v>0.471</v>
      </c>
      <c r="AF38" s="142">
        <f t="shared" si="8"/>
        <v>0.614</v>
      </c>
      <c r="AG38" s="141">
        <f>LOOKUP(V38,Sheet2!A$3:A$24,Sheet2!K$3:K$24)</f>
        <v>0.5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0.36</v>
      </c>
      <c r="AI38" s="141">
        <f>LOOKUP(R38,Sheet3!A$2:A$7,Sheet3!D$2:D$7)</f>
        <v>0</v>
      </c>
      <c r="AJ38" s="141">
        <f t="shared" si="23"/>
        <v>0.48</v>
      </c>
      <c r="AK38" s="141">
        <f t="shared" si="24"/>
        <v>0.48</v>
      </c>
      <c r="AL38" s="142">
        <f t="shared" si="9"/>
        <v>1.011</v>
      </c>
      <c r="AM38" s="142">
        <f t="shared" si="10"/>
        <v>1.154</v>
      </c>
      <c r="AN38" s="142">
        <f t="shared" si="11"/>
        <v>1.0825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1.78</v>
      </c>
      <c r="AP38" s="120"/>
      <c r="AQ38" s="156">
        <f t="shared" si="12"/>
        <v>15.4148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1.2156</v>
      </c>
      <c r="AV38" s="158">
        <f>IF(AND(AE38&gt;3.5,AF38&gt;3.5),LOOKUP(Sheet1!V38,Sheet2!A$3:A$24,Sheet2!W$3:W$24),LOOKUP(V38,Sheet2!A$3:A$24,Sheet2!V$3:V$24))*G38</f>
        <v>2.14359293165139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6.48464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4.18640380510671</v>
      </c>
      <c r="BB38" s="161">
        <f>IF(S38="A",LOOKUP(S38,Sheet3!F$2:F$9,Sheet3!H$2:H$9)*(AN38+AJ38+0.5)*G38*IF(L38=1,2,IF(L38=2,1,0)),0)</f>
        <v>33</v>
      </c>
      <c r="BC38" s="161">
        <f t="shared" si="13"/>
        <v>32.6666666666667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15.4148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15.4148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4.158</v>
      </c>
      <c r="BV38" s="52">
        <f t="shared" si="20"/>
        <v>2.524</v>
      </c>
      <c r="BW38" s="32">
        <f t="shared" si="21"/>
        <v>0</v>
      </c>
    </row>
    <row r="39" spans="1:75">
      <c r="A39" s="115" t="s">
        <v>92</v>
      </c>
      <c r="B39" s="32">
        <v>6.99</v>
      </c>
      <c r="D39" s="103">
        <f t="shared" ref="D39:D59" si="32">IF(AND(B39=0,E39=0),0,IF(B39&gt;E39,E39-C39-AJ39,IF(AJ39&gt;(E39-B39),E39-AJ39-C39,B39-C39)))</f>
        <v>6.51</v>
      </c>
      <c r="E39" s="103">
        <v>6.99</v>
      </c>
      <c r="F39" s="103">
        <v>5.716</v>
      </c>
      <c r="G39" s="32">
        <v>6</v>
      </c>
      <c r="H39" s="32">
        <v>0.6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A</v>
      </c>
      <c r="T39" s="118">
        <f t="shared" si="22"/>
        <v>0</v>
      </c>
      <c r="V39" s="141">
        <f t="shared" si="0"/>
        <v>0.6</v>
      </c>
      <c r="W39" s="142">
        <f t="shared" si="5"/>
        <v>6.51</v>
      </c>
      <c r="X39" s="142">
        <f t="shared" si="27"/>
        <v>6.99</v>
      </c>
      <c r="Y39" s="142">
        <f t="shared" si="28"/>
        <v>5.716</v>
      </c>
      <c r="Z39" s="142">
        <f>Y39+LOOKUP(V39,Sheet2!A$3:A$24,Sheet2!J$3:J$24)</f>
        <v>6.376</v>
      </c>
      <c r="AA39" s="142">
        <f t="shared" si="6"/>
        <v>6.41</v>
      </c>
      <c r="AB39" s="142">
        <f t="shared" si="29"/>
        <v>6.89</v>
      </c>
      <c r="AC39" s="142">
        <f t="shared" si="30"/>
        <v>5.699</v>
      </c>
      <c r="AD39" s="142">
        <f>AC39+LOOKUP(V39,Sheet2!A$3:A$24,Sheet2!J$3:J$24)</f>
        <v>6.359</v>
      </c>
      <c r="AE39" s="142">
        <f t="shared" si="7"/>
        <v>0.614</v>
      </c>
      <c r="AF39" s="142">
        <f t="shared" si="8"/>
        <v>0.531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0.36</v>
      </c>
      <c r="AI39" s="141">
        <f>LOOKUP(R39,Sheet3!A$2:A$7,Sheet3!D$2:D$7)</f>
        <v>0</v>
      </c>
      <c r="AJ39" s="141">
        <f t="shared" si="23"/>
        <v>0.48</v>
      </c>
      <c r="AK39" s="141">
        <f t="shared" si="24"/>
        <v>0.48</v>
      </c>
      <c r="AL39" s="142">
        <f t="shared" si="9"/>
        <v>1.154</v>
      </c>
      <c r="AM39" s="142">
        <f t="shared" si="10"/>
        <v>1.071</v>
      </c>
      <c r="AN39" s="142">
        <f t="shared" si="11"/>
        <v>1.1125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1.78</v>
      </c>
      <c r="AP39" s="120"/>
      <c r="AQ39" s="156">
        <f t="shared" si="12"/>
        <v>11.8815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0.9117</v>
      </c>
      <c r="AV39" s="158">
        <f>IF(AND(AE39&gt;3.5,AF39&gt;3.5),LOOKUP(Sheet1!V39,Sheet2!A$3:A$24,Sheet2!W$3:W$24),LOOKUP(V39,Sheet2!A$3:A$24,Sheet2!V$3:V$24))*G39</f>
        <v>1.60769469873854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7.36272285383003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25.11</v>
      </c>
      <c r="BC39" s="161">
        <f t="shared" si="13"/>
        <v>24.74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11.8815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11.8815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4.158</v>
      </c>
      <c r="BV39" s="52">
        <f t="shared" si="20"/>
        <v>2.524</v>
      </c>
      <c r="BW39" s="32">
        <f t="shared" si="21"/>
        <v>0</v>
      </c>
    </row>
    <row r="40" spans="1:75">
      <c r="A40" s="115" t="s">
        <v>93</v>
      </c>
      <c r="B40" s="32">
        <v>6.89</v>
      </c>
      <c r="D40" s="103">
        <f t="shared" si="32"/>
        <v>6.41</v>
      </c>
      <c r="E40" s="103">
        <v>6.89</v>
      </c>
      <c r="F40" s="103">
        <v>5.699</v>
      </c>
      <c r="G40" s="32">
        <v>13</v>
      </c>
      <c r="H40" s="32">
        <v>0.6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 t="str">
        <f t="shared" si="4"/>
        <v>A</v>
      </c>
      <c r="T40" s="118">
        <f t="shared" si="22"/>
        <v>0</v>
      </c>
      <c r="V40" s="141">
        <f t="shared" si="0"/>
        <v>0.6</v>
      </c>
      <c r="W40" s="142">
        <f t="shared" si="5"/>
        <v>6.41</v>
      </c>
      <c r="X40" s="142">
        <f t="shared" si="27"/>
        <v>6.89</v>
      </c>
      <c r="Y40" s="142">
        <f t="shared" si="28"/>
        <v>5.699</v>
      </c>
      <c r="Z40" s="142">
        <f>Y40+LOOKUP(V40,Sheet2!A$3:A$24,Sheet2!J$3:J$24)</f>
        <v>6.359</v>
      </c>
      <c r="AA40" s="142">
        <f t="shared" si="6"/>
        <v>6.38</v>
      </c>
      <c r="AB40" s="142">
        <f t="shared" si="29"/>
        <v>6.86</v>
      </c>
      <c r="AC40" s="142">
        <f t="shared" si="30"/>
        <v>5.661</v>
      </c>
      <c r="AD40" s="142">
        <f>AC40+LOOKUP(V40,Sheet2!A$3:A$24,Sheet2!J$3:J$24)</f>
        <v>6.321</v>
      </c>
      <c r="AE40" s="142">
        <f t="shared" si="7"/>
        <v>0.531</v>
      </c>
      <c r="AF40" s="142">
        <f t="shared" si="8"/>
        <v>0.539000000000001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0.36</v>
      </c>
      <c r="AI40" s="141">
        <f>LOOKUP(R40,Sheet3!A$2:A$7,Sheet3!D$2:D$7)</f>
        <v>0</v>
      </c>
      <c r="AJ40" s="141">
        <f t="shared" si="23"/>
        <v>0.48</v>
      </c>
      <c r="AK40" s="141">
        <f t="shared" si="24"/>
        <v>0.48</v>
      </c>
      <c r="AL40" s="142">
        <f t="shared" si="9"/>
        <v>1.071</v>
      </c>
      <c r="AM40" s="142">
        <f t="shared" si="10"/>
        <v>1.079</v>
      </c>
      <c r="AN40" s="142">
        <f t="shared" si="11"/>
        <v>1.075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1.78</v>
      </c>
      <c r="AP40" s="120"/>
      <c r="AQ40" s="156">
        <f t="shared" si="12"/>
        <v>24.8755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1.97535</v>
      </c>
      <c r="AV40" s="158">
        <f>IF(AND(AE40&gt;3.5,AF40&gt;3.5),LOOKUP(Sheet1!V40,Sheet2!A$3:A$24,Sheet2!W$3:W$24),LOOKUP(V40,Sheet2!A$3:A$24,Sheet2!V$3:V$24))*G40</f>
        <v>3.48333851393351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16.2932961832984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53.43</v>
      </c>
      <c r="BC40" s="161">
        <f t="shared" si="13"/>
        <v>52.9533333333333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24.8755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24.8755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4.008</v>
      </c>
      <c r="BV40" s="52">
        <f t="shared" si="20"/>
        <v>2.449</v>
      </c>
      <c r="BW40" s="32">
        <f t="shared" si="21"/>
        <v>0</v>
      </c>
    </row>
    <row r="41" spans="1:75">
      <c r="A41" s="115" t="s">
        <v>94</v>
      </c>
      <c r="B41" s="32">
        <v>6.86</v>
      </c>
      <c r="D41" s="103">
        <f t="shared" si="32"/>
        <v>6.38</v>
      </c>
      <c r="E41" s="103">
        <v>6.86</v>
      </c>
      <c r="F41" s="103">
        <v>5.661</v>
      </c>
      <c r="G41" s="32">
        <v>0</v>
      </c>
      <c r="H41" s="32">
        <v>0.6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0.48</v>
      </c>
      <c r="AK41" s="141">
        <f t="shared" si="24"/>
        <v>0.48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0.96</v>
      </c>
      <c r="BV41" s="52">
        <f t="shared" si="20"/>
        <v>0.48</v>
      </c>
      <c r="BW41" s="32">
        <f t="shared" si="21"/>
        <v>0</v>
      </c>
    </row>
    <row r="42" spans="1:75">
      <c r="A42" s="115" t="s">
        <v>94</v>
      </c>
      <c r="B42" s="32">
        <v>6.86</v>
      </c>
      <c r="D42" s="103">
        <f t="shared" si="32"/>
        <v>6.38</v>
      </c>
      <c r="E42" s="103">
        <v>6.86</v>
      </c>
      <c r="F42" s="103">
        <v>5.045</v>
      </c>
      <c r="G42" s="32">
        <v>2</v>
      </c>
      <c r="H42" s="32">
        <v>0.6</v>
      </c>
      <c r="I42" s="32">
        <v>0.48</v>
      </c>
      <c r="J42" s="32">
        <v>0.48</v>
      </c>
      <c r="L42" s="32">
        <v>1</v>
      </c>
      <c r="M42" s="32">
        <v>0</v>
      </c>
      <c r="N42" s="32">
        <v>1</v>
      </c>
      <c r="O42" s="32">
        <v>0</v>
      </c>
      <c r="P42" s="32">
        <f t="shared" si="3"/>
        <v>0</v>
      </c>
      <c r="R42" s="116" t="str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B</v>
      </c>
      <c r="S42" s="117" t="str">
        <f t="shared" si="4"/>
        <v>A</v>
      </c>
      <c r="T42" s="118">
        <f t="shared" si="22"/>
        <v>0</v>
      </c>
      <c r="V42" s="141">
        <f t="shared" si="0"/>
        <v>0.6</v>
      </c>
      <c r="W42" s="142">
        <f t="shared" si="5"/>
        <v>6.38</v>
      </c>
      <c r="X42" s="142">
        <f t="shared" si="27"/>
        <v>6.86</v>
      </c>
      <c r="Y42" s="142">
        <f t="shared" si="28"/>
        <v>5.045</v>
      </c>
      <c r="Z42" s="142">
        <f>Y42+LOOKUP(V42,Sheet2!A$3:A$24,Sheet2!J$3:J$24)</f>
        <v>5.705</v>
      </c>
      <c r="AA42" s="142">
        <f t="shared" si="6"/>
        <v>6.58</v>
      </c>
      <c r="AB42" s="142">
        <f t="shared" si="29"/>
        <v>7.06</v>
      </c>
      <c r="AC42" s="142">
        <f t="shared" si="30"/>
        <v>5.05</v>
      </c>
      <c r="AD42" s="142">
        <f>AC42+LOOKUP(V42,Sheet2!A$3:A$24,Sheet2!J$3:J$24)</f>
        <v>5.71</v>
      </c>
      <c r="AE42" s="142">
        <f t="shared" si="7"/>
        <v>1.155</v>
      </c>
      <c r="AF42" s="142">
        <f t="shared" si="8"/>
        <v>1.35</v>
      </c>
      <c r="AG42" s="141">
        <f>LOOKUP(V42,Sheet2!A$3:A$24,Sheet2!K$3:K$24)</f>
        <v>0.5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0.36</v>
      </c>
      <c r="AI42" s="141">
        <f>LOOKUP(R42,Sheet3!A$2:A$7,Sheet3!D$2:D$7)</f>
        <v>0.35</v>
      </c>
      <c r="AJ42" s="141">
        <f t="shared" si="23"/>
        <v>0.48</v>
      </c>
      <c r="AK42" s="141">
        <f t="shared" si="24"/>
        <v>0.48</v>
      </c>
      <c r="AL42" s="142">
        <f t="shared" si="9"/>
        <v>2.045</v>
      </c>
      <c r="AM42" s="142">
        <f t="shared" si="10"/>
        <v>2.24</v>
      </c>
      <c r="AN42" s="142">
        <f t="shared" si="11"/>
        <v>2.1425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1.78</v>
      </c>
      <c r="AP42" s="120"/>
      <c r="AQ42" s="156">
        <f t="shared" si="12"/>
        <v>7.6273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1.246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0.3039</v>
      </c>
      <c r="AV42" s="158">
        <f>IF(AND(AE42&gt;3.5,AF42&gt;3.5),LOOKUP(Sheet1!V42,Sheet2!A$3:A$24,Sheet2!W$3:W$24),LOOKUP(V42,Sheet2!A$3:A$24,Sheet2!V$3:V$24))*G42</f>
        <v>0.535898232912848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3.75710095127668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0.970100000000002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12.49</v>
      </c>
      <c r="BC42" s="161">
        <f t="shared" si="13"/>
        <v>10.9933333333333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7.6273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7.6273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6.33</v>
      </c>
      <c r="BV42" s="52">
        <f t="shared" si="20"/>
        <v>3.61</v>
      </c>
      <c r="BW42" s="32">
        <f t="shared" si="21"/>
        <v>2</v>
      </c>
    </row>
    <row r="43" spans="1:75">
      <c r="A43" s="115" t="s">
        <v>95</v>
      </c>
      <c r="B43" s="32">
        <v>7.06</v>
      </c>
      <c r="D43" s="103">
        <f t="shared" si="32"/>
        <v>6.58</v>
      </c>
      <c r="E43" s="103">
        <v>7.06</v>
      </c>
      <c r="F43" s="103">
        <v>5.05</v>
      </c>
      <c r="G43" s="32">
        <v>2</v>
      </c>
      <c r="H43" s="32">
        <v>0.6</v>
      </c>
      <c r="I43" s="32">
        <v>0.48</v>
      </c>
      <c r="J43" s="32">
        <v>0.48</v>
      </c>
      <c r="L43" s="32">
        <v>1</v>
      </c>
      <c r="M43" s="32">
        <v>0</v>
      </c>
      <c r="N43" s="32">
        <v>1</v>
      </c>
      <c r="O43" s="32">
        <v>0</v>
      </c>
      <c r="P43" s="32">
        <f t="shared" si="3"/>
        <v>0</v>
      </c>
      <c r="R43" s="116" t="str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B</v>
      </c>
      <c r="S43" s="117" t="str">
        <f t="shared" si="4"/>
        <v>A</v>
      </c>
      <c r="T43" s="118">
        <f t="shared" si="22"/>
        <v>0</v>
      </c>
      <c r="V43" s="141">
        <f t="shared" si="0"/>
        <v>0.6</v>
      </c>
      <c r="W43" s="142">
        <f t="shared" si="5"/>
        <v>6.58</v>
      </c>
      <c r="X43" s="142">
        <f t="shared" si="27"/>
        <v>7.06</v>
      </c>
      <c r="Y43" s="142">
        <f t="shared" si="28"/>
        <v>5.05</v>
      </c>
      <c r="Z43" s="142">
        <f>Y43+LOOKUP(V43,Sheet2!A$3:A$24,Sheet2!J$3:J$24)</f>
        <v>5.71</v>
      </c>
      <c r="AA43" s="142">
        <f t="shared" si="6"/>
        <v>6.47</v>
      </c>
      <c r="AB43" s="142">
        <f t="shared" si="29"/>
        <v>6.95</v>
      </c>
      <c r="AC43" s="142">
        <f t="shared" si="30"/>
        <v>5.038</v>
      </c>
      <c r="AD43" s="142">
        <f>AC43+LOOKUP(V43,Sheet2!A$3:A$24,Sheet2!J$3:J$24)</f>
        <v>5.698</v>
      </c>
      <c r="AE43" s="142">
        <f t="shared" si="7"/>
        <v>1.35</v>
      </c>
      <c r="AF43" s="142">
        <f t="shared" si="8"/>
        <v>1.252</v>
      </c>
      <c r="AG43" s="141">
        <f>LOOKUP(V43,Sheet2!A$3:A$24,Sheet2!K$3:K$24)</f>
        <v>0.5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0.36</v>
      </c>
      <c r="AI43" s="141">
        <f>LOOKUP(R43,Sheet3!A$2:A$7,Sheet3!D$2:D$7)</f>
        <v>0.35</v>
      </c>
      <c r="AJ43" s="141">
        <f t="shared" si="23"/>
        <v>0.48</v>
      </c>
      <c r="AK43" s="141">
        <f t="shared" si="24"/>
        <v>0.48</v>
      </c>
      <c r="AL43" s="142">
        <f t="shared" si="9"/>
        <v>2.24</v>
      </c>
      <c r="AM43" s="142">
        <f t="shared" si="10"/>
        <v>2.142</v>
      </c>
      <c r="AN43" s="142">
        <f t="shared" si="11"/>
        <v>2.191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1.78</v>
      </c>
      <c r="AP43" s="120"/>
      <c r="AQ43" s="156">
        <f t="shared" si="12"/>
        <v>7.79996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1.246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0.3039</v>
      </c>
      <c r="AV43" s="158">
        <f>IF(AND(AE43&gt;3.5,AF43&gt;3.5),LOOKUP(Sheet1!V43,Sheet2!A$3:A$24,Sheet2!W$3:W$24),LOOKUP(V43,Sheet2!A$3:A$24,Sheet2!V$3:V$24))*G43</f>
        <v>0.535898232912848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3.75710095127668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1.14276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12.684</v>
      </c>
      <c r="BC43" s="161">
        <f t="shared" si="13"/>
        <v>11.1226666666667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7.79996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7.79996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6.33</v>
      </c>
      <c r="BV43" s="52">
        <f t="shared" si="20"/>
        <v>3.61</v>
      </c>
      <c r="BW43" s="32">
        <f t="shared" si="21"/>
        <v>2</v>
      </c>
    </row>
    <row r="44" spans="1:75">
      <c r="A44" s="115" t="s">
        <v>96</v>
      </c>
      <c r="B44" s="32">
        <v>6.95</v>
      </c>
      <c r="D44" s="103">
        <f t="shared" si="32"/>
        <v>6.47</v>
      </c>
      <c r="E44" s="103">
        <v>6.95</v>
      </c>
      <c r="F44" s="103">
        <v>5.038</v>
      </c>
      <c r="G44" s="32">
        <v>11</v>
      </c>
      <c r="H44" s="32">
        <v>0.8</v>
      </c>
      <c r="I44" s="32">
        <v>0.48</v>
      </c>
      <c r="J44" s="32">
        <v>0.48</v>
      </c>
      <c r="L44" s="32">
        <v>1</v>
      </c>
      <c r="M44" s="32">
        <v>0</v>
      </c>
      <c r="N44" s="32">
        <v>1</v>
      </c>
      <c r="O44" s="32">
        <v>0</v>
      </c>
      <c r="P44" s="32">
        <f t="shared" si="3"/>
        <v>0</v>
      </c>
      <c r="R44" s="116" t="str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B</v>
      </c>
      <c r="S44" s="117" t="str">
        <f t="shared" si="4"/>
        <v>A</v>
      </c>
      <c r="T44" s="118">
        <f t="shared" si="22"/>
        <v>0</v>
      </c>
      <c r="V44" s="141">
        <f t="shared" si="0"/>
        <v>0.8</v>
      </c>
      <c r="W44" s="142">
        <f t="shared" si="5"/>
        <v>6.47</v>
      </c>
      <c r="X44" s="142">
        <f t="shared" si="27"/>
        <v>6.95</v>
      </c>
      <c r="Y44" s="142">
        <f t="shared" si="28"/>
        <v>5.038</v>
      </c>
      <c r="Z44" s="142">
        <f>Y44+LOOKUP(V44,Sheet2!A$3:A$24,Sheet2!J$3:J$24)</f>
        <v>5.93</v>
      </c>
      <c r="AA44" s="142">
        <f t="shared" si="6"/>
        <v>6.53</v>
      </c>
      <c r="AB44" s="142">
        <f t="shared" si="29"/>
        <v>7.01</v>
      </c>
      <c r="AC44" s="142">
        <f t="shared" si="30"/>
        <v>5.006</v>
      </c>
      <c r="AD44" s="142">
        <f>AC44+LOOKUP(V44,Sheet2!A$3:A$24,Sheet2!J$3:J$24)</f>
        <v>5.898</v>
      </c>
      <c r="AE44" s="142">
        <f t="shared" si="7"/>
        <v>1.02</v>
      </c>
      <c r="AF44" s="142">
        <f t="shared" si="8"/>
        <v>1.112</v>
      </c>
      <c r="AG44" s="141">
        <f>LOOKUP(V44,Sheet2!A$3:A$24,Sheet2!K$3:K$24)</f>
        <v>0.5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0.422</v>
      </c>
      <c r="AI44" s="141">
        <f>LOOKUP(R44,Sheet3!A$2:A$7,Sheet3!D$2:D$7)</f>
        <v>0.35</v>
      </c>
      <c r="AJ44" s="141">
        <f t="shared" si="23"/>
        <v>0.48</v>
      </c>
      <c r="AK44" s="141">
        <f t="shared" si="24"/>
        <v>0.48</v>
      </c>
      <c r="AL44" s="142">
        <f t="shared" si="9"/>
        <v>2.204</v>
      </c>
      <c r="AM44" s="142">
        <f t="shared" si="10"/>
        <v>2.296</v>
      </c>
      <c r="AN44" s="142">
        <f t="shared" si="11"/>
        <v>2.25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2.044</v>
      </c>
      <c r="AP44" s="120"/>
      <c r="AQ44" s="156">
        <f t="shared" si="12"/>
        <v>50.589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7.8694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2.1747</v>
      </c>
      <c r="AV44" s="158">
        <f>IF(AND(AE44&gt;3.5,AF44&gt;3.5),LOOKUP(Sheet1!V44,Sheet2!A$3:A$24,Sheet2!W$3:W$24),LOOKUP(V44,Sheet2!A$3:A$24,Sheet2!V$3:V$24))*G44</f>
        <v>4.76352378043971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25.4826208944761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1.93362399999999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71.06</v>
      </c>
      <c r="BC44" s="161">
        <f t="shared" si="13"/>
        <v>62.04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50.589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50.589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6.574</v>
      </c>
      <c r="BV44" s="52">
        <f t="shared" si="20"/>
        <v>3.798</v>
      </c>
      <c r="BW44" s="32">
        <f t="shared" si="21"/>
        <v>11</v>
      </c>
    </row>
    <row r="45" spans="1:75">
      <c r="A45" s="115" t="s">
        <v>97</v>
      </c>
      <c r="B45" s="32">
        <v>7.01</v>
      </c>
      <c r="D45" s="103">
        <f t="shared" si="32"/>
        <v>6.53</v>
      </c>
      <c r="E45" s="103">
        <v>7.01</v>
      </c>
      <c r="F45" s="103">
        <v>5.006</v>
      </c>
      <c r="G45" s="32">
        <v>0</v>
      </c>
      <c r="H45" s="32">
        <v>0.8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0.48</v>
      </c>
      <c r="AK45" s="141">
        <f t="shared" si="24"/>
        <v>0.48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0.96</v>
      </c>
      <c r="BV45" s="52">
        <f t="shared" si="20"/>
        <v>0.48</v>
      </c>
      <c r="BW45" s="32">
        <f t="shared" si="21"/>
        <v>0</v>
      </c>
    </row>
    <row r="46" spans="1:75">
      <c r="A46" s="115" t="s">
        <v>97</v>
      </c>
      <c r="B46" s="32">
        <v>7.01</v>
      </c>
      <c r="D46" s="103">
        <f t="shared" si="32"/>
        <v>6.53</v>
      </c>
      <c r="E46" s="103">
        <v>7.01</v>
      </c>
      <c r="F46" s="103">
        <v>4.9</v>
      </c>
      <c r="G46" s="32">
        <v>9</v>
      </c>
      <c r="H46" s="32">
        <v>0.8</v>
      </c>
      <c r="I46" s="32">
        <v>0.48</v>
      </c>
      <c r="J46" s="32">
        <v>0.48</v>
      </c>
      <c r="L46" s="32">
        <v>1</v>
      </c>
      <c r="M46" s="32">
        <v>0</v>
      </c>
      <c r="N46" s="32">
        <v>1</v>
      </c>
      <c r="O46" s="32">
        <v>0</v>
      </c>
      <c r="P46" s="32">
        <f t="shared" si="3"/>
        <v>0</v>
      </c>
      <c r="R46" s="116" t="str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B</v>
      </c>
      <c r="S46" s="117" t="str">
        <f t="shared" si="4"/>
        <v>A</v>
      </c>
      <c r="T46" s="118">
        <f t="shared" si="22"/>
        <v>0</v>
      </c>
      <c r="V46" s="141">
        <f t="shared" si="0"/>
        <v>0.8</v>
      </c>
      <c r="W46" s="142">
        <f t="shared" si="5"/>
        <v>6.53</v>
      </c>
      <c r="X46" s="142">
        <f t="shared" si="27"/>
        <v>7.01</v>
      </c>
      <c r="Y46" s="142">
        <f t="shared" si="28"/>
        <v>4.9</v>
      </c>
      <c r="Z46" s="142">
        <f>Y46+LOOKUP(V46,Sheet2!A$3:A$24,Sheet2!J$3:J$24)</f>
        <v>5.792</v>
      </c>
      <c r="AA46" s="142">
        <f t="shared" si="6"/>
        <v>6.496</v>
      </c>
      <c r="AB46" s="142">
        <f t="shared" si="29"/>
        <v>6.976</v>
      </c>
      <c r="AC46" s="142">
        <f t="shared" si="30"/>
        <v>4.873</v>
      </c>
      <c r="AD46" s="142">
        <f>AC46+LOOKUP(V46,Sheet2!A$3:A$24,Sheet2!J$3:J$24)</f>
        <v>5.765</v>
      </c>
      <c r="AE46" s="142">
        <f t="shared" si="7"/>
        <v>1.218</v>
      </c>
      <c r="AF46" s="142">
        <f t="shared" si="8"/>
        <v>1.211</v>
      </c>
      <c r="AG46" s="141">
        <f>LOOKUP(V46,Sheet2!A$3:A$24,Sheet2!K$3:K$24)</f>
        <v>0.5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0.422</v>
      </c>
      <c r="AI46" s="141">
        <f>LOOKUP(R46,Sheet3!A$2:A$7,Sheet3!D$2:D$7)</f>
        <v>0.35</v>
      </c>
      <c r="AJ46" s="141">
        <f t="shared" si="23"/>
        <v>0.48</v>
      </c>
      <c r="AK46" s="141">
        <f t="shared" si="24"/>
        <v>0.48</v>
      </c>
      <c r="AL46" s="142">
        <f t="shared" si="9"/>
        <v>2.402</v>
      </c>
      <c r="AM46" s="142">
        <f t="shared" si="10"/>
        <v>2.395</v>
      </c>
      <c r="AN46" s="142">
        <f t="shared" si="11"/>
        <v>2.3985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2.044</v>
      </c>
      <c r="AP46" s="120"/>
      <c r="AQ46" s="156">
        <f t="shared" si="12"/>
        <v>44.122806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6.4386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1.7793</v>
      </c>
      <c r="AV46" s="158">
        <f>IF(AND(AE46&gt;3.5,AF46&gt;3.5),LOOKUP(Sheet1!V46,Sheet2!A$3:A$24,Sheet2!W$3:W$24),LOOKUP(V46,Sheet2!A$3:A$24,Sheet2!V$3:V$24))*G46</f>
        <v>3.89742854763249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20.8494170954805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4.313862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60.813</v>
      </c>
      <c r="BC46" s="161">
        <f t="shared" si="13"/>
        <v>52.542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44.122806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44.122806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6.786</v>
      </c>
      <c r="BV46" s="52">
        <f t="shared" si="20"/>
        <v>3.904</v>
      </c>
      <c r="BW46" s="32">
        <f t="shared" si="21"/>
        <v>9</v>
      </c>
    </row>
    <row r="47" spans="1:75">
      <c r="A47" s="115" t="s">
        <v>98</v>
      </c>
      <c r="B47" s="32">
        <v>6.976</v>
      </c>
      <c r="D47" s="103">
        <f t="shared" si="32"/>
        <v>6.496</v>
      </c>
      <c r="E47" s="103">
        <v>6.976</v>
      </c>
      <c r="F47" s="103">
        <v>4.873</v>
      </c>
      <c r="G47" s="32">
        <v>21</v>
      </c>
      <c r="H47" s="32">
        <v>0.8</v>
      </c>
      <c r="I47" s="32">
        <v>0.48</v>
      </c>
      <c r="J47" s="32">
        <v>0.48</v>
      </c>
      <c r="L47" s="32">
        <v>1</v>
      </c>
      <c r="M47" s="32">
        <v>0</v>
      </c>
      <c r="N47" s="32">
        <v>1</v>
      </c>
      <c r="O47" s="32">
        <v>0</v>
      </c>
      <c r="P47" s="32">
        <f t="shared" si="3"/>
        <v>0</v>
      </c>
      <c r="R47" s="116" t="str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B</v>
      </c>
      <c r="S47" s="117" t="str">
        <f t="shared" si="4"/>
        <v>A</v>
      </c>
      <c r="T47" s="118">
        <f t="shared" si="22"/>
        <v>0</v>
      </c>
      <c r="V47" s="141">
        <f t="shared" si="0"/>
        <v>0.8</v>
      </c>
      <c r="W47" s="142">
        <f t="shared" si="5"/>
        <v>6.496</v>
      </c>
      <c r="X47" s="142">
        <f t="shared" si="27"/>
        <v>6.976</v>
      </c>
      <c r="Y47" s="142">
        <f t="shared" si="28"/>
        <v>4.873</v>
      </c>
      <c r="Z47" s="142">
        <f>Y47+LOOKUP(V47,Sheet2!A$3:A$24,Sheet2!J$3:J$24)</f>
        <v>5.765</v>
      </c>
      <c r="AA47" s="142">
        <f t="shared" si="6"/>
        <v>6.42</v>
      </c>
      <c r="AB47" s="142">
        <f t="shared" si="29"/>
        <v>6.9</v>
      </c>
      <c r="AC47" s="142">
        <f t="shared" si="30"/>
        <v>4.81</v>
      </c>
      <c r="AD47" s="142">
        <f>AC47+LOOKUP(V47,Sheet2!A$3:A$24,Sheet2!J$3:J$24)</f>
        <v>5.702</v>
      </c>
      <c r="AE47" s="142">
        <f t="shared" si="7"/>
        <v>1.211</v>
      </c>
      <c r="AF47" s="142">
        <f t="shared" si="8"/>
        <v>1.198</v>
      </c>
      <c r="AG47" s="141">
        <f>LOOKUP(V47,Sheet2!A$3:A$24,Sheet2!K$3:K$24)</f>
        <v>0.5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0.422</v>
      </c>
      <c r="AI47" s="141">
        <f>LOOKUP(R47,Sheet3!A$2:A$7,Sheet3!D$2:D$7)</f>
        <v>0.35</v>
      </c>
      <c r="AJ47" s="141">
        <f t="shared" si="23"/>
        <v>0.48</v>
      </c>
      <c r="AK47" s="141">
        <f t="shared" si="24"/>
        <v>0.48</v>
      </c>
      <c r="AL47" s="142">
        <f t="shared" si="9"/>
        <v>2.395</v>
      </c>
      <c r="AM47" s="142">
        <f t="shared" si="10"/>
        <v>2.382</v>
      </c>
      <c r="AN47" s="142">
        <f t="shared" si="11"/>
        <v>2.3885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2.044</v>
      </c>
      <c r="AP47" s="120"/>
      <c r="AQ47" s="156">
        <f t="shared" si="12"/>
        <v>102.523974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15.0234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4.1517</v>
      </c>
      <c r="AV47" s="158">
        <f>IF(AND(AE47&gt;3.5,AF47&gt;3.5),LOOKUP(Sheet1!V47,Sheet2!A$3:A$24,Sheet2!W$3:W$24),LOOKUP(V47,Sheet2!A$3:A$24,Sheet2!V$3:V$24))*G47</f>
        <v>9.09399994447581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48.6486398894544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9.63643800000001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141.477</v>
      </c>
      <c r="BC47" s="161">
        <f t="shared" si="13"/>
        <v>122.318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102.523974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102.523974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6.772</v>
      </c>
      <c r="BV47" s="52">
        <f t="shared" si="20"/>
        <v>3.897</v>
      </c>
      <c r="BW47" s="32">
        <f t="shared" si="21"/>
        <v>21</v>
      </c>
    </row>
    <row r="48" spans="1:75">
      <c r="A48" s="115" t="s">
        <v>99</v>
      </c>
      <c r="B48" s="32">
        <v>6.9</v>
      </c>
      <c r="D48" s="103">
        <f t="shared" si="32"/>
        <v>6.42</v>
      </c>
      <c r="E48" s="103">
        <v>6.9</v>
      </c>
      <c r="F48" s="103">
        <v>4.81</v>
      </c>
      <c r="G48" s="32">
        <v>0</v>
      </c>
      <c r="H48" s="32">
        <v>0.8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0.48</v>
      </c>
      <c r="AK48" s="141">
        <f t="shared" si="24"/>
        <v>0.48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0.96</v>
      </c>
      <c r="BV48" s="52">
        <f t="shared" si="20"/>
        <v>0.48</v>
      </c>
      <c r="BW48" s="32">
        <f t="shared" si="21"/>
        <v>0</v>
      </c>
    </row>
    <row r="49" spans="1:75">
      <c r="A49" s="115" t="s">
        <v>99</v>
      </c>
      <c r="B49" s="32">
        <v>6.9</v>
      </c>
      <c r="D49" s="103">
        <f t="shared" si="32"/>
        <v>6.42</v>
      </c>
      <c r="E49" s="103">
        <v>6.9</v>
      </c>
      <c r="F49" s="103">
        <v>4.789</v>
      </c>
      <c r="G49" s="32">
        <v>4</v>
      </c>
      <c r="H49" s="32">
        <v>0.8</v>
      </c>
      <c r="I49" s="32">
        <v>0.48</v>
      </c>
      <c r="J49" s="32">
        <v>0.48</v>
      </c>
      <c r="L49" s="32">
        <v>1</v>
      </c>
      <c r="M49" s="32">
        <v>0</v>
      </c>
      <c r="N49" s="32">
        <v>1</v>
      </c>
      <c r="O49" s="32">
        <v>0</v>
      </c>
      <c r="P49" s="32">
        <f t="shared" si="3"/>
        <v>0</v>
      </c>
      <c r="R49" s="116" t="str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B</v>
      </c>
      <c r="S49" s="117" t="str">
        <f t="shared" si="4"/>
        <v>A</v>
      </c>
      <c r="T49" s="118">
        <f t="shared" si="22"/>
        <v>0</v>
      </c>
      <c r="V49" s="141">
        <f t="shared" si="0"/>
        <v>0.8</v>
      </c>
      <c r="W49" s="142">
        <f t="shared" si="5"/>
        <v>6.42</v>
      </c>
      <c r="X49" s="142">
        <f t="shared" si="27"/>
        <v>6.9</v>
      </c>
      <c r="Y49" s="142">
        <f t="shared" si="28"/>
        <v>4.789</v>
      </c>
      <c r="Z49" s="142">
        <f>Y49+LOOKUP(V49,Sheet2!A$3:A$24,Sheet2!J$3:J$24)</f>
        <v>5.681</v>
      </c>
      <c r="AA49" s="142">
        <f t="shared" si="6"/>
        <v>6.45</v>
      </c>
      <c r="AB49" s="142">
        <f t="shared" si="29"/>
        <v>6.93</v>
      </c>
      <c r="AC49" s="142">
        <f t="shared" si="30"/>
        <v>4.8</v>
      </c>
      <c r="AD49" s="142">
        <f>AC49+LOOKUP(V49,Sheet2!A$3:A$24,Sheet2!J$3:J$24)</f>
        <v>5.692</v>
      </c>
      <c r="AE49" s="142">
        <f t="shared" si="7"/>
        <v>1.219</v>
      </c>
      <c r="AF49" s="142">
        <f t="shared" si="8"/>
        <v>1.238</v>
      </c>
      <c r="AG49" s="141">
        <f>LOOKUP(V49,Sheet2!A$3:A$24,Sheet2!K$3:K$24)</f>
        <v>0.5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0.422</v>
      </c>
      <c r="AI49" s="141">
        <f>LOOKUP(R49,Sheet3!A$2:A$7,Sheet3!D$2:D$7)</f>
        <v>0.35</v>
      </c>
      <c r="AJ49" s="141">
        <f t="shared" si="23"/>
        <v>0.48</v>
      </c>
      <c r="AK49" s="141">
        <f t="shared" si="24"/>
        <v>0.48</v>
      </c>
      <c r="AL49" s="142">
        <f t="shared" si="9"/>
        <v>2.403</v>
      </c>
      <c r="AM49" s="142">
        <f t="shared" si="10"/>
        <v>2.422</v>
      </c>
      <c r="AN49" s="142">
        <f t="shared" si="11"/>
        <v>2.4125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2.044</v>
      </c>
      <c r="AP49" s="120"/>
      <c r="AQ49" s="156">
        <f t="shared" si="12"/>
        <v>19.7246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2.8616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0.7908</v>
      </c>
      <c r="AV49" s="158">
        <f>IF(AND(AE49&gt;3.5,AF49&gt;3.5),LOOKUP(Sheet1!V49,Sheet2!A$3:A$24,Sheet2!W$3:W$24),LOOKUP(V49,Sheet2!A$3:A$24,Sheet2!V$3:V$24))*G49</f>
        <v>1.73219046561444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9.26640759799132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2.031736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27.14</v>
      </c>
      <c r="BC49" s="161">
        <f t="shared" si="13"/>
        <v>23.4266666666667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19.7246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19.7246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6.826</v>
      </c>
      <c r="BV49" s="52">
        <f t="shared" si="20"/>
        <v>3.924</v>
      </c>
      <c r="BW49" s="32">
        <f t="shared" si="21"/>
        <v>4</v>
      </c>
    </row>
    <row r="50" spans="1:75">
      <c r="A50" s="115" t="s">
        <v>100</v>
      </c>
      <c r="B50" s="32">
        <v>6.93</v>
      </c>
      <c r="D50" s="103">
        <f t="shared" si="32"/>
        <v>6.45</v>
      </c>
      <c r="E50" s="103">
        <v>6.93</v>
      </c>
      <c r="F50" s="103">
        <v>4.8</v>
      </c>
      <c r="G50" s="32">
        <v>0</v>
      </c>
      <c r="H50" s="32">
        <v>0.8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0.48</v>
      </c>
      <c r="AK50" s="141">
        <f t="shared" si="24"/>
        <v>0.48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0.96</v>
      </c>
      <c r="BV50" s="52">
        <f t="shared" si="20"/>
        <v>0.48</v>
      </c>
      <c r="BW50" s="32">
        <f t="shared" si="21"/>
        <v>0</v>
      </c>
    </row>
    <row r="51" spans="1:75">
      <c r="A51" s="115" t="s">
        <v>100</v>
      </c>
      <c r="B51" s="32">
        <v>6.93</v>
      </c>
      <c r="D51" s="103">
        <f t="shared" si="32"/>
        <v>6.45</v>
      </c>
      <c r="E51" s="103">
        <v>6.93</v>
      </c>
      <c r="F51" s="103">
        <v>4.599</v>
      </c>
      <c r="G51" s="32">
        <v>5</v>
      </c>
      <c r="H51" s="32">
        <v>0.8</v>
      </c>
      <c r="I51" s="32">
        <v>0.48</v>
      </c>
      <c r="J51" s="32">
        <v>0.48</v>
      </c>
      <c r="L51" s="32">
        <v>1</v>
      </c>
      <c r="M51" s="32">
        <v>0</v>
      </c>
      <c r="N51" s="32">
        <v>1</v>
      </c>
      <c r="O51" s="32">
        <v>0</v>
      </c>
      <c r="P51" s="32">
        <f t="shared" si="3"/>
        <v>0</v>
      </c>
      <c r="R51" s="116" t="str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B</v>
      </c>
      <c r="S51" s="117" t="str">
        <f t="shared" si="4"/>
        <v>B</v>
      </c>
      <c r="T51" s="118">
        <f t="shared" si="22"/>
        <v>0</v>
      </c>
      <c r="V51" s="141">
        <f t="shared" si="0"/>
        <v>0.8</v>
      </c>
      <c r="W51" s="142">
        <f t="shared" si="5"/>
        <v>6.45</v>
      </c>
      <c r="X51" s="142">
        <f t="shared" si="27"/>
        <v>6.93</v>
      </c>
      <c r="Y51" s="142">
        <f t="shared" si="28"/>
        <v>4.599</v>
      </c>
      <c r="Z51" s="142">
        <f>Y51+LOOKUP(V51,Sheet2!A$3:A$24,Sheet2!J$3:J$24)</f>
        <v>5.491</v>
      </c>
      <c r="AA51" s="142">
        <f t="shared" si="6"/>
        <v>6.41</v>
      </c>
      <c r="AB51" s="142">
        <f t="shared" si="29"/>
        <v>6.89</v>
      </c>
      <c r="AC51" s="142">
        <f t="shared" si="30"/>
        <v>4.584</v>
      </c>
      <c r="AD51" s="142">
        <f>AC51+LOOKUP(V51,Sheet2!A$3:A$24,Sheet2!J$3:J$24)</f>
        <v>5.476</v>
      </c>
      <c r="AE51" s="142">
        <f t="shared" si="7"/>
        <v>1.439</v>
      </c>
      <c r="AF51" s="142">
        <f t="shared" si="8"/>
        <v>1.414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0.422</v>
      </c>
      <c r="AI51" s="141">
        <f>LOOKUP(R51,Sheet3!A$2:A$7,Sheet3!D$2:D$7)</f>
        <v>0.35</v>
      </c>
      <c r="AJ51" s="141">
        <f t="shared" si="23"/>
        <v>0.48</v>
      </c>
      <c r="AK51" s="141">
        <f t="shared" si="24"/>
        <v>0.48</v>
      </c>
      <c r="AL51" s="142">
        <f t="shared" si="9"/>
        <v>2.623</v>
      </c>
      <c r="AM51" s="142">
        <f t="shared" si="10"/>
        <v>2.598</v>
      </c>
      <c r="AN51" s="142">
        <f t="shared" si="11"/>
        <v>2.6105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2.384</v>
      </c>
      <c r="AP51" s="120"/>
      <c r="AQ51" s="156">
        <f t="shared" si="12"/>
        <v>31.11716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4.172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0.9885</v>
      </c>
      <c r="AV51" s="158">
        <f>IF(AND(AE51&gt;3.5,AF51&gt;3.5),LOOKUP(Sheet1!V51,Sheet2!A$3:A$24,Sheet2!W$3:W$24),LOOKUP(V51,Sheet2!A$3:A$24,Sheet2!V$3:V$24))*G51</f>
        <v>2.16523808201805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14.6668094974892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5.32228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10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20</v>
      </c>
      <c r="BI51" s="126">
        <f>(AO51-Sheet3!$Q$4*IF($L51=1,2,IF($L51=2,1,0)))*LOOKUP(S51,Sheet3!F$2:F$9,Sheet3!M$2:M$9)*ROUNDUP(G51/Sheet3!$Q$7,0)</f>
        <v>3.328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31.11716</v>
      </c>
      <c r="BO51" s="128">
        <f t="shared" si="15"/>
        <v>0</v>
      </c>
      <c r="BP51" s="120">
        <v>20.5</v>
      </c>
      <c r="BQ51" s="56">
        <f t="shared" si="16"/>
        <v>298.157857142857</v>
      </c>
      <c r="BR51" s="52">
        <f t="shared" si="17"/>
        <v>0</v>
      </c>
      <c r="BS51" s="52">
        <f t="shared" si="18"/>
        <v>31.11716</v>
      </c>
      <c r="BT51" s="32">
        <f>IF(OR(LOOKUP(V51,Sheet2!A$3:A$25,Sheet2!B$3:B$25)=1,G51=0),0,AW51-AO51*0.2*G51)</f>
        <v>0</v>
      </c>
      <c r="BU51" s="52">
        <f t="shared" si="19"/>
        <v>7.398</v>
      </c>
      <c r="BV51" s="52">
        <f t="shared" si="20"/>
        <v>4.295</v>
      </c>
      <c r="BW51" s="32">
        <f t="shared" si="21"/>
        <v>5</v>
      </c>
    </row>
    <row r="52" spans="1:75">
      <c r="A52" s="115" t="s">
        <v>101</v>
      </c>
      <c r="B52" s="32">
        <v>6.89</v>
      </c>
      <c r="D52" s="103">
        <f t="shared" si="32"/>
        <v>6.41</v>
      </c>
      <c r="E52" s="103">
        <v>6.89</v>
      </c>
      <c r="F52" s="103">
        <v>4.584</v>
      </c>
      <c r="G52" s="32">
        <v>25</v>
      </c>
      <c r="H52" s="32">
        <v>0.8</v>
      </c>
      <c r="I52" s="32">
        <v>0.48</v>
      </c>
      <c r="J52" s="32">
        <v>0.48</v>
      </c>
      <c r="L52" s="32">
        <v>1</v>
      </c>
      <c r="M52" s="32">
        <v>0</v>
      </c>
      <c r="N52" s="32">
        <v>1</v>
      </c>
      <c r="O52" s="32">
        <v>0</v>
      </c>
      <c r="P52" s="32">
        <f t="shared" si="3"/>
        <v>0</v>
      </c>
      <c r="R52" s="116" t="str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B</v>
      </c>
      <c r="S52" s="117" t="str">
        <f t="shared" si="4"/>
        <v>B</v>
      </c>
      <c r="T52" s="118">
        <f t="shared" si="22"/>
        <v>0</v>
      </c>
      <c r="V52" s="141">
        <f t="shared" si="0"/>
        <v>0.8</v>
      </c>
      <c r="W52" s="142">
        <f t="shared" si="5"/>
        <v>6.41</v>
      </c>
      <c r="X52" s="142">
        <f t="shared" si="27"/>
        <v>6.89</v>
      </c>
      <c r="Y52" s="142">
        <f t="shared" si="28"/>
        <v>4.584</v>
      </c>
      <c r="Z52" s="142">
        <f>Y52+LOOKUP(V52,Sheet2!A$3:A$24,Sheet2!J$3:J$24)</f>
        <v>5.476</v>
      </c>
      <c r="AA52" s="142">
        <f t="shared" si="6"/>
        <v>6.41</v>
      </c>
      <c r="AB52" s="142">
        <f t="shared" si="29"/>
        <v>6.89</v>
      </c>
      <c r="AC52" s="142">
        <f t="shared" si="30"/>
        <v>4.509</v>
      </c>
      <c r="AD52" s="142">
        <f>AC52+LOOKUP(V52,Sheet2!A$3:A$24,Sheet2!J$3:J$24)</f>
        <v>5.401</v>
      </c>
      <c r="AE52" s="142">
        <f t="shared" si="7"/>
        <v>1.414</v>
      </c>
      <c r="AF52" s="142">
        <f t="shared" si="8"/>
        <v>1.489</v>
      </c>
      <c r="AG52" s="141">
        <f>LOOKUP(V52,Sheet2!A$3:A$24,Sheet2!K$3:K$24)</f>
        <v>0.5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0.422</v>
      </c>
      <c r="AI52" s="141">
        <f>LOOKUP(R52,Sheet3!A$2:A$7,Sheet3!D$2:D$7)</f>
        <v>0.35</v>
      </c>
      <c r="AJ52" s="141">
        <f t="shared" si="23"/>
        <v>0.48</v>
      </c>
      <c r="AK52" s="141">
        <f t="shared" si="24"/>
        <v>0.48</v>
      </c>
      <c r="AL52" s="142">
        <f t="shared" si="9"/>
        <v>2.598</v>
      </c>
      <c r="AM52" s="142">
        <f t="shared" si="10"/>
        <v>2.673</v>
      </c>
      <c r="AN52" s="142">
        <f t="shared" si="11"/>
        <v>2.6355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2.384</v>
      </c>
      <c r="AP52" s="120"/>
      <c r="AQ52" s="156">
        <f t="shared" si="12"/>
        <v>157.0758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20.86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4.9425</v>
      </c>
      <c r="AV52" s="158">
        <f>IF(AND(AE52&gt;3.5,AF52&gt;3.5),LOOKUP(Sheet1!V52,Sheet2!A$3:A$24,Sheet2!W$3:W$24),LOOKUP(V52,Sheet2!A$3:A$24,Sheet2!V$3:V$24))*G52</f>
        <v>10.8261904100903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73.3340474874458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28.1014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50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100</v>
      </c>
      <c r="BI52" s="126">
        <f>(AO52-Sheet3!$Q$4*IF($L52=1,2,IF($L52=2,1,0)))*LOOKUP(S52,Sheet3!F$2:F$9,Sheet3!M$2:M$9)*ROUNDUP(G52/Sheet3!$Q$7,0)</f>
        <v>11.648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157.0758</v>
      </c>
      <c r="BO52" s="128">
        <f t="shared" si="15"/>
        <v>0</v>
      </c>
      <c r="BP52" s="120">
        <v>43</v>
      </c>
      <c r="BQ52" s="56">
        <f t="shared" si="16"/>
        <v>628.475714285714</v>
      </c>
      <c r="BR52" s="52">
        <f t="shared" si="17"/>
        <v>0</v>
      </c>
      <c r="BS52" s="52">
        <f t="shared" si="18"/>
        <v>157.0758</v>
      </c>
      <c r="BT52" s="32">
        <f>IF(OR(LOOKUP(V52,Sheet2!A$3:A$25,Sheet2!B$3:B$25)=1,G52=0),0,AW52-AO52*0.2*G52)</f>
        <v>0</v>
      </c>
      <c r="BU52" s="52">
        <f t="shared" si="19"/>
        <v>7.498</v>
      </c>
      <c r="BV52" s="52">
        <f t="shared" si="20"/>
        <v>4.345</v>
      </c>
      <c r="BW52" s="32">
        <f t="shared" si="21"/>
        <v>25</v>
      </c>
    </row>
    <row r="53" spans="1:75">
      <c r="A53" s="115" t="s">
        <v>102</v>
      </c>
      <c r="B53" s="32">
        <v>6.89</v>
      </c>
      <c r="D53" s="103">
        <f t="shared" si="32"/>
        <v>6.41</v>
      </c>
      <c r="E53" s="103">
        <v>6.89</v>
      </c>
      <c r="F53" s="103">
        <v>4.509</v>
      </c>
      <c r="G53" s="32">
        <v>16</v>
      </c>
      <c r="H53" s="32">
        <v>0.8</v>
      </c>
      <c r="I53" s="32">
        <v>0.48</v>
      </c>
      <c r="J53" s="32">
        <v>0.48</v>
      </c>
      <c r="L53" s="32">
        <v>1</v>
      </c>
      <c r="M53" s="32">
        <v>0</v>
      </c>
      <c r="N53" s="32">
        <v>1</v>
      </c>
      <c r="O53" s="32">
        <v>0</v>
      </c>
      <c r="P53" s="32">
        <f t="shared" si="3"/>
        <v>0</v>
      </c>
      <c r="R53" s="116" t="str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B</v>
      </c>
      <c r="S53" s="117" t="str">
        <f t="shared" si="4"/>
        <v>B</v>
      </c>
      <c r="T53" s="118">
        <f t="shared" si="22"/>
        <v>0</v>
      </c>
      <c r="V53" s="141">
        <f t="shared" si="0"/>
        <v>0.8</v>
      </c>
      <c r="W53" s="142">
        <f t="shared" si="5"/>
        <v>6.41</v>
      </c>
      <c r="X53" s="142">
        <f t="shared" si="27"/>
        <v>6.89</v>
      </c>
      <c r="Y53" s="142">
        <f t="shared" si="28"/>
        <v>4.509</v>
      </c>
      <c r="Z53" s="142">
        <f>Y53+LOOKUP(V53,Sheet2!A$3:A$24,Sheet2!J$3:J$24)</f>
        <v>5.401</v>
      </c>
      <c r="AA53" s="142">
        <f t="shared" si="6"/>
        <v>6.47</v>
      </c>
      <c r="AB53" s="142">
        <f t="shared" si="29"/>
        <v>6.95</v>
      </c>
      <c r="AC53" s="142">
        <f t="shared" si="30"/>
        <v>4.46</v>
      </c>
      <c r="AD53" s="142">
        <f>AC53+LOOKUP(V53,Sheet2!A$3:A$24,Sheet2!J$3:J$24)</f>
        <v>5.352</v>
      </c>
      <c r="AE53" s="142">
        <f t="shared" si="7"/>
        <v>1.489</v>
      </c>
      <c r="AF53" s="142">
        <f t="shared" si="8"/>
        <v>1.598</v>
      </c>
      <c r="AG53" s="141">
        <f>LOOKUP(V53,Sheet2!A$3:A$24,Sheet2!K$3:K$24)</f>
        <v>0.5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0.422</v>
      </c>
      <c r="AI53" s="141">
        <f>LOOKUP(R53,Sheet3!A$2:A$7,Sheet3!D$2:D$7)</f>
        <v>0.35</v>
      </c>
      <c r="AJ53" s="141">
        <f t="shared" si="23"/>
        <v>0.48</v>
      </c>
      <c r="AK53" s="141">
        <f t="shared" si="24"/>
        <v>0.48</v>
      </c>
      <c r="AL53" s="142">
        <f t="shared" si="9"/>
        <v>2.673</v>
      </c>
      <c r="AM53" s="142">
        <f t="shared" si="10"/>
        <v>2.782</v>
      </c>
      <c r="AN53" s="142">
        <f t="shared" si="11"/>
        <v>2.7275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2.384</v>
      </c>
      <c r="AP53" s="120"/>
      <c r="AQ53" s="156">
        <f t="shared" si="12"/>
        <v>104.03776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13.3504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3.1632</v>
      </c>
      <c r="AV53" s="158">
        <f>IF(AND(AE53&gt;3.5,AF53&gt;3.5),LOOKUP(Sheet1!V53,Sheet2!A$3:A$24,Sheet2!W$3:W$24),LOOKUP(V53,Sheet2!A$3:A$24,Sheet2!V$3:V$24))*G53</f>
        <v>6.92876186245776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46.9337903919653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21.494144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32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64</v>
      </c>
      <c r="BI53" s="126">
        <f>(AO53-Sheet3!$Q$4*IF($L53=1,2,IF($L53=2,1,0)))*LOOKUP(S53,Sheet3!F$2:F$9,Sheet3!M$2:M$9)*ROUNDUP(G53/Sheet3!$Q$7,0)</f>
        <v>6.656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104.03776</v>
      </c>
      <c r="BO53" s="128">
        <f t="shared" si="15"/>
        <v>0</v>
      </c>
      <c r="BP53" s="120">
        <v>16</v>
      </c>
      <c r="BQ53" s="56">
        <f t="shared" si="16"/>
        <v>238.057142857143</v>
      </c>
      <c r="BR53" s="52">
        <f t="shared" si="17"/>
        <v>0</v>
      </c>
      <c r="BS53" s="52">
        <f t="shared" si="18"/>
        <v>104.03776</v>
      </c>
      <c r="BT53" s="32">
        <f>IF(OR(LOOKUP(V53,Sheet2!A$3:A$25,Sheet2!B$3:B$25)=1,G53=0),0,AW53-AO53*0.2*G53)</f>
        <v>0</v>
      </c>
      <c r="BU53" s="52">
        <f t="shared" si="19"/>
        <v>7.716</v>
      </c>
      <c r="BV53" s="52">
        <f t="shared" si="20"/>
        <v>4.454</v>
      </c>
      <c r="BW53" s="32">
        <f t="shared" si="21"/>
        <v>16</v>
      </c>
    </row>
    <row r="54" spans="1:75">
      <c r="A54" s="115" t="s">
        <v>103</v>
      </c>
      <c r="B54" s="32">
        <v>6.95</v>
      </c>
      <c r="D54" s="103">
        <f t="shared" si="32"/>
        <v>6.47</v>
      </c>
      <c r="E54" s="103">
        <v>6.95</v>
      </c>
      <c r="F54" s="103">
        <v>4.46</v>
      </c>
      <c r="G54" s="32">
        <v>20</v>
      </c>
      <c r="H54" s="32">
        <v>0.8</v>
      </c>
      <c r="I54" s="32">
        <v>0.48</v>
      </c>
      <c r="J54" s="32">
        <v>0.48</v>
      </c>
      <c r="L54" s="32">
        <v>1</v>
      </c>
      <c r="M54" s="32">
        <v>0</v>
      </c>
      <c r="N54" s="32">
        <v>1</v>
      </c>
      <c r="O54" s="32">
        <v>0</v>
      </c>
      <c r="P54" s="32">
        <f t="shared" si="3"/>
        <v>0</v>
      </c>
      <c r="R54" s="116" t="str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B</v>
      </c>
      <c r="S54" s="117" t="str">
        <f t="shared" si="4"/>
        <v>B</v>
      </c>
      <c r="T54" s="118">
        <f t="shared" si="22"/>
        <v>0</v>
      </c>
      <c r="V54" s="141">
        <f t="shared" si="0"/>
        <v>0.8</v>
      </c>
      <c r="W54" s="142">
        <f t="shared" si="5"/>
        <v>6.47</v>
      </c>
      <c r="X54" s="142">
        <f t="shared" si="27"/>
        <v>6.95</v>
      </c>
      <c r="Y54" s="142">
        <f t="shared" si="28"/>
        <v>4.46</v>
      </c>
      <c r="Z54" s="142">
        <f>Y54+LOOKUP(V54,Sheet2!A$3:A$24,Sheet2!J$3:J$24)</f>
        <v>5.352</v>
      </c>
      <c r="AA54" s="142">
        <f t="shared" si="6"/>
        <v>6.47</v>
      </c>
      <c r="AB54" s="142">
        <f t="shared" si="29"/>
        <v>6.95</v>
      </c>
      <c r="AC54" s="142">
        <f t="shared" si="30"/>
        <v>4.4</v>
      </c>
      <c r="AD54" s="142">
        <f>AC54+LOOKUP(V54,Sheet2!A$3:A$24,Sheet2!J$3:J$24)</f>
        <v>5.292</v>
      </c>
      <c r="AE54" s="142">
        <f t="shared" si="7"/>
        <v>1.598</v>
      </c>
      <c r="AF54" s="142">
        <f t="shared" si="8"/>
        <v>1.658</v>
      </c>
      <c r="AG54" s="141">
        <f>LOOKUP(V54,Sheet2!A$3:A$24,Sheet2!K$3:K$24)</f>
        <v>0.5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0.422</v>
      </c>
      <c r="AI54" s="141">
        <f>LOOKUP(R54,Sheet3!A$2:A$7,Sheet3!D$2:D$7)</f>
        <v>0.35</v>
      </c>
      <c r="AJ54" s="141">
        <f t="shared" si="23"/>
        <v>0.48</v>
      </c>
      <c r="AK54" s="141">
        <f t="shared" si="24"/>
        <v>0.48</v>
      </c>
      <c r="AL54" s="142">
        <f t="shared" si="9"/>
        <v>2.782</v>
      </c>
      <c r="AM54" s="142">
        <f t="shared" si="10"/>
        <v>2.842</v>
      </c>
      <c r="AN54" s="142">
        <f t="shared" si="11"/>
        <v>2.812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2.384</v>
      </c>
      <c r="AP54" s="120"/>
      <c r="AQ54" s="156">
        <f t="shared" si="12"/>
        <v>134.07616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16.688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3.954</v>
      </c>
      <c r="AV54" s="158">
        <f>IF(AND(AE54&gt;3.5,AF54&gt;3.5),LOOKUP(Sheet1!V54,Sheet2!A$3:A$24,Sheet2!W$3:W$24),LOOKUP(V54,Sheet2!A$3:A$24,Sheet2!V$3:V$24))*G54</f>
        <v>8.6609523280722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58.6672379899566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30.89664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40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80</v>
      </c>
      <c r="BI54" s="126">
        <f>(AO54-Sheet3!$Q$4*IF($L54=1,2,IF($L54=2,1,0)))*LOOKUP(S54,Sheet3!F$2:F$9,Sheet3!M$2:M$9)*ROUNDUP(G54/Sheet3!$Q$7,0)</f>
        <v>8.32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134.07616</v>
      </c>
      <c r="BO54" s="128">
        <f t="shared" si="15"/>
        <v>0</v>
      </c>
      <c r="BP54" s="120">
        <v>5.6</v>
      </c>
      <c r="BQ54" s="56">
        <f t="shared" si="16"/>
        <v>84.672</v>
      </c>
      <c r="BR54" s="52">
        <f t="shared" si="17"/>
        <v>0</v>
      </c>
      <c r="BS54" s="52">
        <f t="shared" si="18"/>
        <v>134.07616</v>
      </c>
      <c r="BT54" s="32">
        <f>IF(OR(LOOKUP(V54,Sheet2!A$3:A$25,Sheet2!B$3:B$25)=1,G54=0),0,AW54-AO54*0.2*G54)</f>
        <v>0</v>
      </c>
      <c r="BU54" s="52">
        <f t="shared" si="19"/>
        <v>7.836</v>
      </c>
      <c r="BV54" s="52">
        <f t="shared" si="20"/>
        <v>4.514</v>
      </c>
      <c r="BW54" s="32">
        <f t="shared" si="21"/>
        <v>20</v>
      </c>
    </row>
    <row r="55" spans="1:75">
      <c r="A55" s="115" t="s">
        <v>104</v>
      </c>
      <c r="B55" s="32">
        <v>6.95</v>
      </c>
      <c r="D55" s="103">
        <f t="shared" si="32"/>
        <v>6.47</v>
      </c>
      <c r="E55" s="103">
        <v>6.95</v>
      </c>
      <c r="F55" s="103">
        <v>4.4</v>
      </c>
      <c r="G55" s="32">
        <v>0</v>
      </c>
      <c r="H55" s="32">
        <v>0.8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0.48</v>
      </c>
      <c r="AK55" s="141">
        <f t="shared" si="24"/>
        <v>0.48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0.96</v>
      </c>
      <c r="BV55" s="52">
        <f t="shared" si="20"/>
        <v>0.48</v>
      </c>
      <c r="BW55" s="32">
        <f t="shared" si="21"/>
        <v>0</v>
      </c>
    </row>
    <row r="56" spans="1:75">
      <c r="A56" s="115" t="s">
        <v>104</v>
      </c>
      <c r="B56" s="32">
        <v>6.95</v>
      </c>
      <c r="D56" s="103">
        <f t="shared" si="32"/>
        <v>6.47</v>
      </c>
      <c r="E56" s="103">
        <v>6.95</v>
      </c>
      <c r="F56" s="103">
        <v>4.1</v>
      </c>
      <c r="G56" s="32">
        <v>4</v>
      </c>
      <c r="H56" s="32">
        <v>0.8</v>
      </c>
      <c r="I56" s="32">
        <v>0.48</v>
      </c>
      <c r="J56" s="32">
        <v>0.48</v>
      </c>
      <c r="L56" s="32">
        <v>1</v>
      </c>
      <c r="M56" s="32">
        <v>0</v>
      </c>
      <c r="N56" s="32">
        <v>1</v>
      </c>
      <c r="O56" s="32">
        <v>0</v>
      </c>
      <c r="P56" s="32">
        <f t="shared" si="3"/>
        <v>0</v>
      </c>
      <c r="R56" s="116" t="str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B</v>
      </c>
      <c r="S56" s="117" t="str">
        <f t="shared" si="4"/>
        <v>B</v>
      </c>
      <c r="T56" s="118">
        <f t="shared" si="22"/>
        <v>0</v>
      </c>
      <c r="V56" s="141">
        <f t="shared" si="0"/>
        <v>0.8</v>
      </c>
      <c r="W56" s="142">
        <f t="shared" si="5"/>
        <v>6.47</v>
      </c>
      <c r="X56" s="142">
        <f t="shared" si="27"/>
        <v>6.95</v>
      </c>
      <c r="Y56" s="142">
        <f t="shared" si="28"/>
        <v>4.1</v>
      </c>
      <c r="Z56" s="142">
        <f>Y56+LOOKUP(V56,Sheet2!A$3:A$24,Sheet2!J$3:J$24)</f>
        <v>4.992</v>
      </c>
      <c r="AA56" s="142">
        <f t="shared" si="6"/>
        <v>6.37</v>
      </c>
      <c r="AB56" s="142">
        <f t="shared" si="29"/>
        <v>6.85</v>
      </c>
      <c r="AC56" s="142">
        <f t="shared" si="30"/>
        <v>4.088</v>
      </c>
      <c r="AD56" s="142">
        <f>AC56+LOOKUP(V56,Sheet2!A$3:A$24,Sheet2!J$3:J$24)</f>
        <v>4.98</v>
      </c>
      <c r="AE56" s="142">
        <f t="shared" si="7"/>
        <v>1.958</v>
      </c>
      <c r="AF56" s="142">
        <f t="shared" si="8"/>
        <v>1.87</v>
      </c>
      <c r="AG56" s="141">
        <f>LOOKUP(V56,Sheet2!A$3:A$24,Sheet2!K$3:K$24)</f>
        <v>0.5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0.422</v>
      </c>
      <c r="AI56" s="141">
        <f>LOOKUP(R56,Sheet3!A$2:A$7,Sheet3!D$2:D$7)</f>
        <v>0.35</v>
      </c>
      <c r="AJ56" s="141">
        <f t="shared" si="23"/>
        <v>0.48</v>
      </c>
      <c r="AK56" s="141">
        <f t="shared" si="24"/>
        <v>0.48</v>
      </c>
      <c r="AL56" s="142">
        <f t="shared" si="9"/>
        <v>3.142</v>
      </c>
      <c r="AM56" s="142">
        <f t="shared" si="10"/>
        <v>3.054</v>
      </c>
      <c r="AN56" s="142">
        <f t="shared" si="11"/>
        <v>3.098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2.384</v>
      </c>
      <c r="AP56" s="120"/>
      <c r="AQ56" s="156">
        <f t="shared" si="12"/>
        <v>29.542528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3.3376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0.7908</v>
      </c>
      <c r="AV56" s="158">
        <f>IF(AND(AE56&gt;3.5,AF56&gt;3.5),LOOKUP(Sheet1!V56,Sheet2!A$3:A$24,Sheet2!W$3:W$24),LOOKUP(V56,Sheet2!A$3:A$24,Sheet2!V$3:V$24))*G56</f>
        <v>1.73219046561444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11.7334475979913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8.906624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8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16</v>
      </c>
      <c r="BI56" s="126">
        <f>(AO56-Sheet3!$Q$4*IF($L56=1,2,IF($L56=2,1,0)))*LOOKUP(S56,Sheet3!F$2:F$9,Sheet3!M$2:M$9)*ROUNDUP(G56/Sheet3!$Q$7,0)</f>
        <v>1.664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29.542528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29.542528</v>
      </c>
      <c r="BT56" s="32">
        <f>IF(OR(LOOKUP(V56,Sheet2!A$3:A$25,Sheet2!B$3:B$25)=1,G56=0),0,AW56-AO56*0.2*G56)</f>
        <v>0</v>
      </c>
      <c r="BU56" s="52">
        <f t="shared" si="19"/>
        <v>8.436</v>
      </c>
      <c r="BV56" s="52">
        <f t="shared" si="20"/>
        <v>4.814</v>
      </c>
      <c r="BW56" s="32">
        <f t="shared" si="21"/>
        <v>4</v>
      </c>
    </row>
    <row r="57" spans="1:75">
      <c r="A57" s="115" t="s">
        <v>105</v>
      </c>
      <c r="B57" s="32">
        <v>6.85</v>
      </c>
      <c r="D57" s="103">
        <f t="shared" si="32"/>
        <v>6.37</v>
      </c>
      <c r="E57" s="103">
        <v>6.85</v>
      </c>
      <c r="F57" s="103">
        <v>4.088</v>
      </c>
      <c r="G57" s="32">
        <v>4</v>
      </c>
      <c r="H57" s="32">
        <v>0.8</v>
      </c>
      <c r="I57" s="32">
        <v>0.48</v>
      </c>
      <c r="J57" s="32">
        <v>0.48</v>
      </c>
      <c r="L57" s="32">
        <v>1</v>
      </c>
      <c r="M57" s="32">
        <v>0</v>
      </c>
      <c r="N57" s="32">
        <v>1</v>
      </c>
      <c r="O57" s="32">
        <v>0</v>
      </c>
      <c r="P57" s="32">
        <f t="shared" si="3"/>
        <v>0</v>
      </c>
      <c r="R57" s="116" t="str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B</v>
      </c>
      <c r="S57" s="117" t="str">
        <f t="shared" si="4"/>
        <v>B</v>
      </c>
      <c r="T57" s="118">
        <f t="shared" si="22"/>
        <v>0</v>
      </c>
      <c r="V57" s="141">
        <f t="shared" si="0"/>
        <v>0.8</v>
      </c>
      <c r="W57" s="142">
        <f t="shared" si="5"/>
        <v>6.37</v>
      </c>
      <c r="X57" s="142">
        <f t="shared" si="27"/>
        <v>6.85</v>
      </c>
      <c r="Y57" s="142">
        <f t="shared" si="28"/>
        <v>4.088</v>
      </c>
      <c r="Z57" s="142">
        <f>Y57+LOOKUP(V57,Sheet2!A$3:A$24,Sheet2!J$3:J$24)</f>
        <v>4.98</v>
      </c>
      <c r="AA57" s="142">
        <f t="shared" si="6"/>
        <v>6.61</v>
      </c>
      <c r="AB57" s="142">
        <f t="shared" si="29"/>
        <v>7.09</v>
      </c>
      <c r="AC57" s="142">
        <f t="shared" si="30"/>
        <v>4.075</v>
      </c>
      <c r="AD57" s="142">
        <f>AC57+LOOKUP(V57,Sheet2!A$3:A$24,Sheet2!J$3:J$24)</f>
        <v>4.967</v>
      </c>
      <c r="AE57" s="142">
        <f t="shared" si="7"/>
        <v>1.87</v>
      </c>
      <c r="AF57" s="142">
        <f t="shared" si="8"/>
        <v>2.123</v>
      </c>
      <c r="AG57" s="141">
        <f>LOOKUP(V57,Sheet2!A$3:A$24,Sheet2!K$3:K$24)</f>
        <v>0.5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0.422</v>
      </c>
      <c r="AI57" s="141">
        <f>LOOKUP(R57,Sheet3!A$2:A$7,Sheet3!D$2:D$7)</f>
        <v>0.35</v>
      </c>
      <c r="AJ57" s="141">
        <f t="shared" si="23"/>
        <v>0.48</v>
      </c>
      <c r="AK57" s="141">
        <f t="shared" si="24"/>
        <v>0.48</v>
      </c>
      <c r="AL57" s="142">
        <f t="shared" si="9"/>
        <v>3.054</v>
      </c>
      <c r="AM57" s="142">
        <f t="shared" si="10"/>
        <v>3.307</v>
      </c>
      <c r="AN57" s="142">
        <f t="shared" si="11"/>
        <v>3.1805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2.384</v>
      </c>
      <c r="AP57" s="120"/>
      <c r="AQ57" s="156">
        <f t="shared" si="12"/>
        <v>30.329248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3.3376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0.7908</v>
      </c>
      <c r="AV57" s="158">
        <f>IF(AND(AE57&gt;3.5,AF57&gt;3.5),LOOKUP(Sheet1!V57,Sheet2!A$3:A$24,Sheet2!W$3:W$24),LOOKUP(V57,Sheet2!A$3:A$24,Sheet2!V$3:V$24))*G57</f>
        <v>1.73219046561444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11.7334475979913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9.69334399999999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8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16</v>
      </c>
      <c r="BI57" s="126">
        <f>(AO57-Sheet3!$Q$4*IF($L57=1,2,IF($L57=2,1,0)))*LOOKUP(S57,Sheet3!F$2:F$9,Sheet3!M$2:M$9)*ROUNDUP(G57/Sheet3!$Q$7,0)</f>
        <v>1.664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30.329248</v>
      </c>
      <c r="BO57" s="128">
        <f t="shared" si="15"/>
        <v>0</v>
      </c>
      <c r="BP57" s="120">
        <v>11.6</v>
      </c>
      <c r="BQ57" s="56">
        <f t="shared" si="16"/>
        <v>187.605142857143</v>
      </c>
      <c r="BR57" s="52">
        <f t="shared" si="17"/>
        <v>0</v>
      </c>
      <c r="BS57" s="52">
        <f t="shared" si="18"/>
        <v>30.329248</v>
      </c>
      <c r="BT57" s="32">
        <f>IF(OR(LOOKUP(V57,Sheet2!A$3:A$25,Sheet2!B$3:B$25)=1,G57=0),0,AW57-AO57*0.2*G57)</f>
        <v>0</v>
      </c>
      <c r="BU57" s="52">
        <f t="shared" si="19"/>
        <v>8.766</v>
      </c>
      <c r="BV57" s="52">
        <f t="shared" si="20"/>
        <v>4.979</v>
      </c>
      <c r="BW57" s="32">
        <f t="shared" si="21"/>
        <v>4</v>
      </c>
    </row>
    <row r="58" spans="1:75">
      <c r="A58" s="115" t="s">
        <v>106</v>
      </c>
      <c r="B58" s="32">
        <v>7.09</v>
      </c>
      <c r="D58" s="103">
        <f t="shared" si="32"/>
        <v>6.61</v>
      </c>
      <c r="E58" s="103">
        <v>7.09</v>
      </c>
      <c r="F58" s="103">
        <v>4.075</v>
      </c>
      <c r="G58" s="32">
        <v>0</v>
      </c>
      <c r="H58" s="32">
        <v>0.8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0.48</v>
      </c>
      <c r="AK58" s="141">
        <f t="shared" si="24"/>
        <v>0.48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0.96</v>
      </c>
      <c r="BV58" s="52">
        <f t="shared" si="20"/>
        <v>0.48</v>
      </c>
      <c r="BW58" s="32">
        <f t="shared" si="21"/>
        <v>0</v>
      </c>
    </row>
    <row r="59" spans="1:75">
      <c r="A59" s="115" t="s">
        <v>107</v>
      </c>
      <c r="B59" s="32">
        <v>7.07</v>
      </c>
      <c r="D59" s="103">
        <f t="shared" si="32"/>
        <v>6.59</v>
      </c>
      <c r="E59" s="103">
        <v>7.07</v>
      </c>
      <c r="F59" s="103">
        <v>6.239</v>
      </c>
      <c r="G59" s="32">
        <v>13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 t="str">
        <f t="shared" si="4"/>
        <v>A</v>
      </c>
      <c r="T59" s="118" t="str">
        <f t="shared" si="22"/>
        <v>Y</v>
      </c>
      <c r="V59" s="141">
        <f t="shared" si="0"/>
        <v>0.3</v>
      </c>
      <c r="W59" s="142">
        <f t="shared" si="5"/>
        <v>6.59</v>
      </c>
      <c r="X59" s="142">
        <f t="shared" si="27"/>
        <v>7.07</v>
      </c>
      <c r="Y59" s="142">
        <f t="shared" si="28"/>
        <v>6.239</v>
      </c>
      <c r="Z59" s="142">
        <f>Y59+LOOKUP(V59,Sheet2!A$3:A$24,Sheet2!J$3:J$24)</f>
        <v>6.579</v>
      </c>
      <c r="AA59" s="142">
        <f t="shared" si="6"/>
        <v>6.54</v>
      </c>
      <c r="AB59" s="142">
        <f t="shared" si="29"/>
        <v>7.02</v>
      </c>
      <c r="AC59" s="142">
        <f t="shared" si="30"/>
        <v>6.201</v>
      </c>
      <c r="AD59" s="142">
        <f>AC59+LOOKUP(V59,Sheet2!A$3:A$24,Sheet2!J$3:J$24)</f>
        <v>6.541</v>
      </c>
      <c r="AE59" s="142">
        <f t="shared" si="7"/>
        <v>0.491000000000001</v>
      </c>
      <c r="AF59" s="142">
        <f t="shared" si="8"/>
        <v>0.479</v>
      </c>
      <c r="AG59" s="141">
        <f>LOOKUP(V59,Sheet2!A$3:A$24,Sheet2!K$3:K$24)</f>
        <v>0.5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41">
        <f>LOOKUP(R59,Sheet3!A$2:A$7,Sheet3!D$2:D$7)</f>
        <v>0</v>
      </c>
      <c r="AJ59" s="141">
        <f t="shared" si="23"/>
        <v>0.48</v>
      </c>
      <c r="AK59" s="141">
        <f t="shared" si="24"/>
        <v>0.48</v>
      </c>
      <c r="AL59" s="142">
        <f t="shared" si="9"/>
        <v>0.661</v>
      </c>
      <c r="AM59" s="142">
        <f t="shared" si="10"/>
        <v>0.649</v>
      </c>
      <c r="AN59" s="142">
        <f t="shared" si="11"/>
        <v>0.655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20"/>
      <c r="AQ59" s="156">
        <f t="shared" si="12"/>
        <v>10.5586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1.2597</v>
      </c>
      <c r="AV59" s="158">
        <f>IF(AND(AE59&gt;3.5,AF59&gt;3.5),LOOKUP(Sheet1!V59,Sheet2!A$3:A$24,Sheet2!W$3:W$24),LOOKUP(V59,Sheet2!A$3:A$24,Sheet2!V$3:V$24))*G59</f>
        <v>1.58657156908178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4.11736000000001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4.03707899858852</v>
      </c>
      <c r="BB59" s="161">
        <f>IF(S59="A",LOOKUP(S59,Sheet3!F$2:F$9,Sheet3!H$2:H$9)*(AN59+AJ59+0.5)*G59*IF(L59=1,2,IF(L59=2,1,0)),0)</f>
        <v>42.51</v>
      </c>
      <c r="BC59" s="161">
        <f t="shared" si="13"/>
        <v>45.6733333333333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10.5586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10.5586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2.902</v>
      </c>
      <c r="BV59" s="52">
        <f t="shared" si="20"/>
        <v>1.761</v>
      </c>
      <c r="BW59" s="32">
        <f t="shared" si="21"/>
        <v>0</v>
      </c>
    </row>
    <row r="60" spans="1:75">
      <c r="A60" s="115" t="s">
        <v>108</v>
      </c>
      <c r="B60" s="32">
        <v>7.02</v>
      </c>
      <c r="D60" s="103">
        <f t="shared" ref="D60:D103" si="33">IF(AND(B60=0,E60=0),0,IF(B60&gt;E60,E60-C60-AJ60,IF(AJ60&gt;(E60-B60),E60-AJ60-C60,B60-C60)))</f>
        <v>6.54</v>
      </c>
      <c r="E60" s="103">
        <v>7.02</v>
      </c>
      <c r="F60" s="103">
        <v>6.201</v>
      </c>
      <c r="G60" s="32">
        <v>11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 t="str">
        <f t="shared" si="4"/>
        <v>A</v>
      </c>
      <c r="T60" s="118" t="str">
        <f t="shared" si="22"/>
        <v>Y</v>
      </c>
      <c r="V60" s="141">
        <f t="shared" si="0"/>
        <v>0.3</v>
      </c>
      <c r="W60" s="142">
        <f t="shared" si="5"/>
        <v>6.54</v>
      </c>
      <c r="X60" s="142">
        <f t="shared" si="27"/>
        <v>7.02</v>
      </c>
      <c r="Y60" s="142">
        <f t="shared" si="28"/>
        <v>6.201</v>
      </c>
      <c r="Z60" s="142">
        <f>Y60+LOOKUP(V60,Sheet2!A$3:A$24,Sheet2!J$3:J$24)</f>
        <v>6.541</v>
      </c>
      <c r="AA60" s="142">
        <f t="shared" si="6"/>
        <v>6.62</v>
      </c>
      <c r="AB60" s="142">
        <f t="shared" si="29"/>
        <v>7.1</v>
      </c>
      <c r="AC60" s="142">
        <f t="shared" si="30"/>
        <v>6.168</v>
      </c>
      <c r="AD60" s="142">
        <f>AC60+LOOKUP(V60,Sheet2!A$3:A$24,Sheet2!J$3:J$24)</f>
        <v>6.508</v>
      </c>
      <c r="AE60" s="142">
        <f t="shared" si="7"/>
        <v>0.479</v>
      </c>
      <c r="AF60" s="142">
        <f t="shared" si="8"/>
        <v>0.592</v>
      </c>
      <c r="AG60" s="141">
        <f>LOOKUP(V60,Sheet2!A$3:A$24,Sheet2!K$3:K$24)</f>
        <v>0.5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41">
        <f>LOOKUP(R60,Sheet3!A$2:A$7,Sheet3!D$2:D$7)</f>
        <v>0</v>
      </c>
      <c r="AJ60" s="141">
        <f t="shared" si="23"/>
        <v>0.48</v>
      </c>
      <c r="AK60" s="141">
        <f t="shared" si="24"/>
        <v>0.48</v>
      </c>
      <c r="AL60" s="142">
        <f t="shared" si="9"/>
        <v>0.649</v>
      </c>
      <c r="AM60" s="142">
        <f t="shared" si="10"/>
        <v>0.761999999999999</v>
      </c>
      <c r="AN60" s="142">
        <f t="shared" si="11"/>
        <v>0.705499999999999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1.24</v>
      </c>
      <c r="AP60" s="120"/>
      <c r="AQ60" s="156">
        <f t="shared" si="12"/>
        <v>9.62301999999999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1.0659</v>
      </c>
      <c r="AV60" s="158">
        <f>IF(AND(AE60&gt;3.5,AF60&gt;3.5),LOOKUP(Sheet1!V60,Sheet2!A$3:A$24,Sheet2!W$3:W$24),LOOKUP(V60,Sheet2!A$3:A$24,Sheet2!V$3:V$24))*G60</f>
        <v>1.34248363537689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4.2757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3.41598992188259</v>
      </c>
      <c r="BB60" s="161">
        <f>IF(S60="A",LOOKUP(S60,Sheet3!F$2:F$9,Sheet3!H$2:H$9)*(AN60+AJ60+0.5)*G60*IF(L60=1,2,IF(L60=2,1,0)),0)</f>
        <v>37.081</v>
      </c>
      <c r="BC60" s="161">
        <f t="shared" si="13"/>
        <v>39.3873333333333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9.62301999999999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9.62301999999999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3.104</v>
      </c>
      <c r="BV60" s="52">
        <f t="shared" si="20"/>
        <v>1.862</v>
      </c>
      <c r="BW60" s="32">
        <f t="shared" si="21"/>
        <v>0</v>
      </c>
    </row>
    <row r="61" spans="1:75">
      <c r="A61" s="115" t="s">
        <v>109</v>
      </c>
      <c r="B61" s="32">
        <v>7.1</v>
      </c>
      <c r="D61" s="103">
        <f t="shared" si="33"/>
        <v>6.62</v>
      </c>
      <c r="E61" s="103">
        <v>7.1</v>
      </c>
      <c r="F61" s="103">
        <v>6.168</v>
      </c>
      <c r="G61" s="32">
        <v>0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0.48</v>
      </c>
      <c r="AK61" s="141">
        <f t="shared" si="24"/>
        <v>0.48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0.96</v>
      </c>
      <c r="BV61" s="52">
        <f t="shared" si="20"/>
        <v>0.48</v>
      </c>
      <c r="BW61" s="32">
        <f t="shared" si="21"/>
        <v>0</v>
      </c>
    </row>
    <row r="62" spans="1:75">
      <c r="A62" s="115" t="s">
        <v>109</v>
      </c>
      <c r="B62" s="32">
        <v>7.1</v>
      </c>
      <c r="D62" s="103">
        <f t="shared" si="33"/>
        <v>6.62</v>
      </c>
      <c r="E62" s="103">
        <v>7.1</v>
      </c>
      <c r="F62" s="103">
        <v>6.178</v>
      </c>
      <c r="G62" s="32">
        <v>18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 t="str">
        <f t="shared" si="4"/>
        <v>A</v>
      </c>
      <c r="T62" s="118" t="str">
        <f t="shared" si="22"/>
        <v>Y</v>
      </c>
      <c r="V62" s="141">
        <f t="shared" si="0"/>
        <v>0.3</v>
      </c>
      <c r="W62" s="142">
        <f t="shared" si="5"/>
        <v>6.62</v>
      </c>
      <c r="X62" s="142">
        <f t="shared" si="27"/>
        <v>7.1</v>
      </c>
      <c r="Y62" s="142">
        <f t="shared" si="28"/>
        <v>6.178</v>
      </c>
      <c r="Z62" s="142">
        <f>Y62+LOOKUP(V62,Sheet2!A$3:A$24,Sheet2!J$3:J$24)</f>
        <v>6.518</v>
      </c>
      <c r="AA62" s="142">
        <f t="shared" si="6"/>
        <v>6.47</v>
      </c>
      <c r="AB62" s="142">
        <f t="shared" si="29"/>
        <v>6.95</v>
      </c>
      <c r="AC62" s="142">
        <f t="shared" si="30"/>
        <v>6.125</v>
      </c>
      <c r="AD62" s="142">
        <f>AC62+LOOKUP(V62,Sheet2!A$3:A$24,Sheet2!J$3:J$24)</f>
        <v>6.465</v>
      </c>
      <c r="AE62" s="142">
        <f t="shared" si="7"/>
        <v>0.582</v>
      </c>
      <c r="AF62" s="142">
        <f t="shared" si="8"/>
        <v>0.485</v>
      </c>
      <c r="AG62" s="141">
        <f>LOOKUP(V62,Sheet2!A$3:A$24,Sheet2!K$3:K$24)</f>
        <v>0.5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0.31</v>
      </c>
      <c r="AI62" s="141">
        <f>LOOKUP(R62,Sheet3!A$2:A$7,Sheet3!D$2:D$7)</f>
        <v>0</v>
      </c>
      <c r="AJ62" s="141">
        <f t="shared" si="23"/>
        <v>0.48</v>
      </c>
      <c r="AK62" s="141">
        <f t="shared" si="24"/>
        <v>0.48</v>
      </c>
      <c r="AL62" s="142">
        <f t="shared" si="9"/>
        <v>0.751999999999999</v>
      </c>
      <c r="AM62" s="142">
        <f t="shared" si="10"/>
        <v>0.655000000000001</v>
      </c>
      <c r="AN62" s="142">
        <f t="shared" si="11"/>
        <v>0.7035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1.24</v>
      </c>
      <c r="AP62" s="120"/>
      <c r="AQ62" s="156">
        <f t="shared" si="12"/>
        <v>15.70212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1.7442</v>
      </c>
      <c r="AV62" s="158">
        <f>IF(AND(AE62&gt;3.5,AF62&gt;3.5),LOOKUP(Sheet1!V62,Sheet2!A$3:A$24,Sheet2!W$3:W$24),LOOKUP(V62,Sheet2!A$3:A$24,Sheet2!V$3:V$24))*G62</f>
        <v>2.19679140334401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5.50584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5.58980169035333</v>
      </c>
      <c r="BB62" s="161">
        <f>IF(S62="A",LOOKUP(S62,Sheet3!F$2:F$9,Sheet3!H$2:H$9)*(AN62+AJ62+0.5)*G62*IF(L62=1,2,IF(L62=2,1,0)),0)</f>
        <v>60.606</v>
      </c>
      <c r="BC62" s="161">
        <f t="shared" si="13"/>
        <v>64.404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15.70212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15.70212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3.084</v>
      </c>
      <c r="BV62" s="52">
        <f t="shared" si="20"/>
        <v>1.852</v>
      </c>
      <c r="BW62" s="32">
        <f t="shared" si="21"/>
        <v>0</v>
      </c>
    </row>
    <row r="63" spans="1:75">
      <c r="A63" s="115" t="s">
        <v>86</v>
      </c>
      <c r="B63" s="32">
        <v>6.95</v>
      </c>
      <c r="D63" s="103">
        <f t="shared" si="33"/>
        <v>6.47</v>
      </c>
      <c r="E63" s="103">
        <v>6.95</v>
      </c>
      <c r="F63" s="103">
        <v>6.125</v>
      </c>
      <c r="G63" s="32">
        <v>0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0.48</v>
      </c>
      <c r="AK63" s="141">
        <f t="shared" si="24"/>
        <v>0.48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0.96</v>
      </c>
      <c r="BV63" s="52">
        <f t="shared" si="20"/>
        <v>0.48</v>
      </c>
      <c r="BW63" s="32">
        <f t="shared" si="21"/>
        <v>0</v>
      </c>
    </row>
    <row r="64" spans="1:75">
      <c r="A64" s="115" t="s">
        <v>110</v>
      </c>
      <c r="B64" s="32">
        <v>6.87</v>
      </c>
      <c r="D64" s="103">
        <f t="shared" si="33"/>
        <v>6.39</v>
      </c>
      <c r="E64" s="103">
        <v>6.87</v>
      </c>
      <c r="F64" s="103">
        <v>5.95</v>
      </c>
      <c r="G64" s="32">
        <v>21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 t="str">
        <f t="shared" si="4"/>
        <v>A</v>
      </c>
      <c r="T64" s="118">
        <f t="shared" si="22"/>
        <v>0</v>
      </c>
      <c r="V64" s="141">
        <f t="shared" si="0"/>
        <v>0.3</v>
      </c>
      <c r="W64" s="142">
        <f t="shared" si="5"/>
        <v>6.39</v>
      </c>
      <c r="X64" s="142">
        <f t="shared" si="27"/>
        <v>6.87</v>
      </c>
      <c r="Y64" s="142">
        <f t="shared" si="28"/>
        <v>5.95</v>
      </c>
      <c r="Z64" s="142">
        <f>Y64+LOOKUP(V64,Sheet2!A$3:A$24,Sheet2!J$3:J$24)</f>
        <v>6.29</v>
      </c>
      <c r="AA64" s="142">
        <f t="shared" si="6"/>
        <v>6.34</v>
      </c>
      <c r="AB64" s="142">
        <f t="shared" si="29"/>
        <v>6.82</v>
      </c>
      <c r="AC64" s="142">
        <f t="shared" si="30"/>
        <v>5.889</v>
      </c>
      <c r="AD64" s="142">
        <f>AC64+LOOKUP(V64,Sheet2!A$3:A$24,Sheet2!J$3:J$24)</f>
        <v>6.229</v>
      </c>
      <c r="AE64" s="142">
        <f t="shared" si="7"/>
        <v>0.58</v>
      </c>
      <c r="AF64" s="142">
        <f t="shared" si="8"/>
        <v>0.591</v>
      </c>
      <c r="AG64" s="141">
        <f>LOOKUP(V64,Sheet2!A$3:A$24,Sheet2!K$3:K$24)</f>
        <v>0.5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0.31</v>
      </c>
      <c r="AI64" s="141">
        <f>LOOKUP(R64,Sheet3!A$2:A$7,Sheet3!D$2:D$7)</f>
        <v>0</v>
      </c>
      <c r="AJ64" s="141">
        <f t="shared" si="23"/>
        <v>0.48</v>
      </c>
      <c r="AK64" s="141">
        <f t="shared" si="24"/>
        <v>0.48</v>
      </c>
      <c r="AL64" s="142">
        <f t="shared" si="9"/>
        <v>0.75</v>
      </c>
      <c r="AM64" s="142">
        <f t="shared" si="10"/>
        <v>0.761</v>
      </c>
      <c r="AN64" s="142">
        <f t="shared" si="11"/>
        <v>0.7555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1.24</v>
      </c>
      <c r="AP64" s="120"/>
      <c r="AQ64" s="156">
        <f t="shared" si="12"/>
        <v>19.67322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2.0349</v>
      </c>
      <c r="AV64" s="158">
        <f>IF(AND(AE64&gt;3.5,AF64&gt;3.5),LOOKUP(Sheet1!V64,Sheet2!A$3:A$24,Sheet2!W$3:W$24),LOOKUP(V64,Sheet2!A$3:A$24,Sheet2!V$3:V$24))*G64</f>
        <v>2.56292330390134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14.3317553054122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72.891</v>
      </c>
      <c r="BC64" s="161">
        <f t="shared" si="13"/>
        <v>76.594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19.67322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19.67322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3.102</v>
      </c>
      <c r="BV64" s="52">
        <f t="shared" si="20"/>
        <v>1.861</v>
      </c>
      <c r="BW64" s="32">
        <f t="shared" si="21"/>
        <v>0</v>
      </c>
    </row>
    <row r="65" spans="1:75">
      <c r="A65" s="115" t="s">
        <v>111</v>
      </c>
      <c r="B65" s="32">
        <v>6.82</v>
      </c>
      <c r="D65" s="103">
        <f t="shared" si="33"/>
        <v>6.34</v>
      </c>
      <c r="E65" s="103">
        <v>6.82</v>
      </c>
      <c r="F65" s="103">
        <v>5.889</v>
      </c>
      <c r="G65" s="32">
        <v>19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 t="str">
        <f t="shared" si="4"/>
        <v>A</v>
      </c>
      <c r="T65" s="118">
        <f t="shared" si="22"/>
        <v>0</v>
      </c>
      <c r="V65" s="141">
        <f t="shared" si="0"/>
        <v>0.3</v>
      </c>
      <c r="W65" s="142">
        <f t="shared" si="5"/>
        <v>6.34</v>
      </c>
      <c r="X65" s="142">
        <f t="shared" si="27"/>
        <v>6.82</v>
      </c>
      <c r="Y65" s="142">
        <f t="shared" si="28"/>
        <v>5.889</v>
      </c>
      <c r="Z65" s="142">
        <f>Y65+LOOKUP(V65,Sheet2!A$3:A$24,Sheet2!J$3:J$24)</f>
        <v>6.229</v>
      </c>
      <c r="AA65" s="142">
        <f t="shared" si="6"/>
        <v>6.39</v>
      </c>
      <c r="AB65" s="142">
        <f t="shared" si="29"/>
        <v>6.87</v>
      </c>
      <c r="AC65" s="142">
        <f t="shared" si="30"/>
        <v>5.832</v>
      </c>
      <c r="AD65" s="142">
        <f>AC65+LOOKUP(V65,Sheet2!A$3:A$24,Sheet2!J$3:J$24)</f>
        <v>6.172</v>
      </c>
      <c r="AE65" s="142">
        <f t="shared" si="7"/>
        <v>0.591</v>
      </c>
      <c r="AF65" s="142">
        <f t="shared" si="8"/>
        <v>0.698</v>
      </c>
      <c r="AG65" s="141">
        <f>LOOKUP(V65,Sheet2!A$3:A$24,Sheet2!K$3:K$24)</f>
        <v>0.5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41">
        <f>LOOKUP(R65,Sheet3!A$2:A$7,Sheet3!D$2:D$7)</f>
        <v>0</v>
      </c>
      <c r="AJ65" s="141">
        <f t="shared" si="23"/>
        <v>0.48</v>
      </c>
      <c r="AK65" s="141">
        <f t="shared" si="24"/>
        <v>0.48</v>
      </c>
      <c r="AL65" s="142">
        <f t="shared" si="9"/>
        <v>0.761</v>
      </c>
      <c r="AM65" s="142">
        <f t="shared" si="10"/>
        <v>0.868000000000001</v>
      </c>
      <c r="AN65" s="142">
        <f t="shared" si="11"/>
        <v>0.8145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1.24</v>
      </c>
      <c r="AP65" s="120"/>
      <c r="AQ65" s="156">
        <f t="shared" si="12"/>
        <v>19.18962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1.8411</v>
      </c>
      <c r="AV65" s="158">
        <f>IF(AND(AE65&gt;3.5,AF65&gt;3.5),LOOKUP(Sheet1!V65,Sheet2!A$3:A$24,Sheet2!W$3:W$24),LOOKUP(V65,Sheet2!A$3:A$24,Sheet2!V$3:V$24))*G65</f>
        <v>2.31883537019645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14.1938462287063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68.191</v>
      </c>
      <c r="BC65" s="161">
        <f t="shared" si="13"/>
        <v>70.794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19.18962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19.18962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3.316</v>
      </c>
      <c r="BV65" s="52">
        <f t="shared" si="20"/>
        <v>1.968</v>
      </c>
      <c r="BW65" s="32">
        <f t="shared" si="21"/>
        <v>0</v>
      </c>
    </row>
    <row r="66" spans="1:75">
      <c r="A66" s="115" t="s">
        <v>112</v>
      </c>
      <c r="B66" s="32">
        <v>6.87</v>
      </c>
      <c r="D66" s="103">
        <f t="shared" si="33"/>
        <v>6.39</v>
      </c>
      <c r="E66" s="103">
        <v>6.87</v>
      </c>
      <c r="F66" s="103">
        <v>5.832</v>
      </c>
      <c r="G66" s="32">
        <v>3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 t="str">
        <f t="shared" si="4"/>
        <v>A</v>
      </c>
      <c r="T66" s="118">
        <f t="shared" si="22"/>
        <v>0</v>
      </c>
      <c r="V66" s="141">
        <f t="shared" si="0"/>
        <v>0.3</v>
      </c>
      <c r="W66" s="142">
        <f t="shared" si="5"/>
        <v>6.39</v>
      </c>
      <c r="X66" s="142">
        <f t="shared" si="27"/>
        <v>6.87</v>
      </c>
      <c r="Y66" s="142">
        <f t="shared" si="28"/>
        <v>5.832</v>
      </c>
      <c r="Z66" s="142">
        <f>Y66+LOOKUP(V66,Sheet2!A$3:A$24,Sheet2!J$3:J$24)</f>
        <v>6.172</v>
      </c>
      <c r="AA66" s="142">
        <f t="shared" si="6"/>
        <v>6.39</v>
      </c>
      <c r="AB66" s="142">
        <f t="shared" si="29"/>
        <v>6.87</v>
      </c>
      <c r="AC66" s="142">
        <f t="shared" si="30"/>
        <v>5.824</v>
      </c>
      <c r="AD66" s="142">
        <f>AC66+LOOKUP(V66,Sheet2!A$3:A$24,Sheet2!J$3:J$24)</f>
        <v>6.164</v>
      </c>
      <c r="AE66" s="142">
        <f t="shared" si="7"/>
        <v>0.698</v>
      </c>
      <c r="AF66" s="142">
        <f t="shared" si="8"/>
        <v>0.706</v>
      </c>
      <c r="AG66" s="141">
        <f>LOOKUP(V66,Sheet2!A$3:A$24,Sheet2!K$3:K$24)</f>
        <v>0.5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0.31</v>
      </c>
      <c r="AI66" s="141">
        <f>LOOKUP(R66,Sheet3!A$2:A$7,Sheet3!D$2:D$7)</f>
        <v>0</v>
      </c>
      <c r="AJ66" s="141">
        <f t="shared" si="23"/>
        <v>0.48</v>
      </c>
      <c r="AK66" s="141">
        <f t="shared" si="24"/>
        <v>0.48</v>
      </c>
      <c r="AL66" s="142">
        <f t="shared" si="9"/>
        <v>0.868000000000001</v>
      </c>
      <c r="AM66" s="142">
        <f t="shared" si="10"/>
        <v>0.876000000000001</v>
      </c>
      <c r="AN66" s="142">
        <f t="shared" si="11"/>
        <v>0.872000000000001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1.24</v>
      </c>
      <c r="AP66" s="120"/>
      <c r="AQ66" s="156">
        <f t="shared" si="12"/>
        <v>3.24384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0.2907</v>
      </c>
      <c r="AV66" s="158">
        <f>IF(AND(AE66&gt;3.5,AF66&gt;3.5),LOOKUP(Sheet1!V66,Sheet2!A$3:A$24,Sheet2!W$3:W$24),LOOKUP(V66,Sheet2!A$3:A$24,Sheet2!V$3:V$24))*G66</f>
        <v>0.366131900557335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2.24677361505889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1.22124532708767e-15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11.112</v>
      </c>
      <c r="BC66" s="161">
        <f t="shared" si="13"/>
        <v>11.408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3.24384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3.24384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3.332</v>
      </c>
      <c r="BV66" s="52">
        <f t="shared" si="20"/>
        <v>1.976</v>
      </c>
      <c r="BW66" s="32">
        <f t="shared" si="21"/>
        <v>0</v>
      </c>
    </row>
    <row r="67" spans="1:75">
      <c r="A67" s="115" t="s">
        <v>91</v>
      </c>
      <c r="B67" s="32">
        <v>6.87</v>
      </c>
      <c r="D67" s="103">
        <f t="shared" si="33"/>
        <v>6.39</v>
      </c>
      <c r="E67" s="103">
        <v>6.87</v>
      </c>
      <c r="F67" s="103">
        <v>5.824</v>
      </c>
      <c r="G67" s="32">
        <v>0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0.48</v>
      </c>
      <c r="AK67" s="141">
        <f t="shared" si="24"/>
        <v>0.48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0.96</v>
      </c>
      <c r="BV67" s="52">
        <f t="shared" si="20"/>
        <v>0.48</v>
      </c>
      <c r="BW67" s="32">
        <f t="shared" si="21"/>
        <v>0</v>
      </c>
    </row>
    <row r="68" spans="1:75">
      <c r="A68" s="115" t="s">
        <v>113</v>
      </c>
      <c r="B68" s="32">
        <v>6.78</v>
      </c>
      <c r="D68" s="103">
        <f t="shared" si="33"/>
        <v>6.3</v>
      </c>
      <c r="E68" s="103">
        <v>6.78</v>
      </c>
      <c r="F68" s="103">
        <v>6.28</v>
      </c>
      <c r="G68" s="32">
        <v>2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 t="str">
        <f t="shared" ref="S68:S131" si="36">IF(G68=0,0,IF((MAX(AL68,AM68)+AJ68)&gt;6,"顶管",IF((MAX(AL68,AM68)+AJ68)&gt;5,"D",IF((MAX(AL68,AM68)+AJ68)&gt;4,"C",IF((MAX(AL68,AM68)+AJ68)&gt;3,"B",IF((MAX(AL68,AM68)+AJ68)&gt;1,"A","无"))))))</f>
        <v>无</v>
      </c>
      <c r="T68" s="118" t="str">
        <f t="shared" si="22"/>
        <v>Y</v>
      </c>
      <c r="V68" s="141">
        <f t="shared" si="34"/>
        <v>0.3</v>
      </c>
      <c r="W68" s="142">
        <f t="shared" ref="W68:W131" si="37">IF($G68=0,0,D68)</f>
        <v>6.3</v>
      </c>
      <c r="X68" s="142">
        <f t="shared" si="27"/>
        <v>6.78</v>
      </c>
      <c r="Y68" s="142">
        <f t="shared" si="28"/>
        <v>6.28</v>
      </c>
      <c r="Z68" s="142">
        <f>Y68+LOOKUP(V68,Sheet2!A$3:A$24,Sheet2!J$3:J$24)</f>
        <v>6.62</v>
      </c>
      <c r="AA68" s="142">
        <f t="shared" ref="AA68:AA131" si="38">IF($G68=0,0,D69)</f>
        <v>6.34</v>
      </c>
      <c r="AB68" s="142">
        <f t="shared" si="29"/>
        <v>6.82</v>
      </c>
      <c r="AC68" s="142">
        <f t="shared" si="30"/>
        <v>6.274</v>
      </c>
      <c r="AD68" s="142">
        <f>AC68+LOOKUP(V68,Sheet2!A$3:A$24,Sheet2!J$3:J$24)</f>
        <v>6.614</v>
      </c>
      <c r="AE68" s="142">
        <f t="shared" ref="AE68:AE131" si="39">X68-Z68</f>
        <v>0.16</v>
      </c>
      <c r="AF68" s="142">
        <f t="shared" ref="AF68:AF131" si="40">AB68-AD68</f>
        <v>0.206</v>
      </c>
      <c r="AG68" s="141">
        <f>LOOKUP(V68,Sheet2!A$3:A$24,Sheet2!K$3:K$24)</f>
        <v>0.5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0.31</v>
      </c>
      <c r="AI68" s="141">
        <f>LOOKUP(R68,Sheet3!A$2:A$7,Sheet3!D$2:D$7)</f>
        <v>0</v>
      </c>
      <c r="AJ68" s="141">
        <f t="shared" si="23"/>
        <v>0.48</v>
      </c>
      <c r="AK68" s="141">
        <f t="shared" si="24"/>
        <v>0.48</v>
      </c>
      <c r="AL68" s="142">
        <f t="shared" ref="AL68:AL131" si="41">IF(G68=0,0,IF(W68=0,X68-Y68+AH68+AI68,W68-Y68+AH68+AI68))</f>
        <v>0.33</v>
      </c>
      <c r="AM68" s="142">
        <f t="shared" ref="AM68:AM131" si="42">IF(G68=0,0,IF(AA68=0,AB68-AC68+AH68+AI68,AA68-AC68+AH68+AI68))</f>
        <v>0.376</v>
      </c>
      <c r="AN68" s="142">
        <f t="shared" ref="AN68:AN75" si="43">(AL68+AM68)/2</f>
        <v>0.353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0.98</v>
      </c>
      <c r="AP68" s="120"/>
      <c r="AQ68" s="156">
        <f t="shared" ref="AQ68:AQ131" si="44">IF(G68=0,0,AN68*AO68*G68)</f>
        <v>0.69188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0.1938</v>
      </c>
      <c r="AV68" s="158">
        <f>IF(AND(AE68&gt;3.5,AF68&gt;3.5),LOOKUP(Sheet1!V68,Sheet2!A$3:A$24,Sheet2!W$3:W$24),LOOKUP(V68,Sheet2!A$3:A$24,Sheet2!V$3:V$24))*G68</f>
        <v>0.24408793370489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0.217280000000001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0.621089076705926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0.69188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0.69188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2.202</v>
      </c>
      <c r="BV68" s="52">
        <f t="shared" ref="BV68:BV131" si="52">MAX(AL68,AM68)+AJ68+AO68*0.5</f>
        <v>1.346</v>
      </c>
      <c r="BW68" s="32">
        <f t="shared" ref="BW68:BW131" si="53">IF(N68=1,G68,0)</f>
        <v>0</v>
      </c>
    </row>
    <row r="69" spans="1:75">
      <c r="A69" s="115" t="s">
        <v>111</v>
      </c>
      <c r="B69" s="32">
        <v>6.82</v>
      </c>
      <c r="D69" s="103">
        <f t="shared" si="33"/>
        <v>6.34</v>
      </c>
      <c r="E69" s="103">
        <v>6.82</v>
      </c>
      <c r="F69" s="103">
        <v>6.274</v>
      </c>
      <c r="G69" s="32">
        <v>0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0.48</v>
      </c>
      <c r="AK69" s="141">
        <f t="shared" ref="AK69:AK132" si="56">IF(B69=0,0,IF(NOT(J69=0),J69,AK68))</f>
        <v>0.48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0.96</v>
      </c>
      <c r="BV69" s="52">
        <f t="shared" si="52"/>
        <v>0.48</v>
      </c>
      <c r="BW69" s="32">
        <f t="shared" si="53"/>
        <v>0</v>
      </c>
    </row>
    <row r="70" spans="1:75">
      <c r="A70" s="115" t="s">
        <v>114</v>
      </c>
      <c r="B70" s="32">
        <v>6.94</v>
      </c>
      <c r="D70" s="103">
        <f t="shared" si="33"/>
        <v>6.46</v>
      </c>
      <c r="E70" s="103">
        <v>6.94</v>
      </c>
      <c r="F70" s="103">
        <v>6</v>
      </c>
      <c r="G70" s="32">
        <v>5</v>
      </c>
      <c r="H70" s="32">
        <v>0.2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 t="str">
        <f t="shared" si="36"/>
        <v>A</v>
      </c>
      <c r="T70" s="118">
        <f t="shared" si="54"/>
        <v>0</v>
      </c>
      <c r="V70" s="141">
        <f t="shared" si="34"/>
        <v>0.2</v>
      </c>
      <c r="W70" s="142">
        <f t="shared" si="37"/>
        <v>6.46</v>
      </c>
      <c r="X70" s="142">
        <f t="shared" si="27"/>
        <v>6.94</v>
      </c>
      <c r="Y70" s="142">
        <f t="shared" si="28"/>
        <v>6</v>
      </c>
      <c r="Z70" s="142">
        <f>Y70+LOOKUP(V70,Sheet2!A$3:A$24,Sheet2!J$3:J$24)</f>
        <v>6.1975</v>
      </c>
      <c r="AA70" s="142">
        <f t="shared" si="38"/>
        <v>6.39</v>
      </c>
      <c r="AB70" s="142">
        <f t="shared" si="29"/>
        <v>6.87</v>
      </c>
      <c r="AC70" s="142">
        <f t="shared" si="30"/>
        <v>5.985</v>
      </c>
      <c r="AD70" s="142">
        <f>AC70+LOOKUP(V70,Sheet2!A$3:A$24,Sheet2!J$3:J$24)</f>
        <v>6.1825</v>
      </c>
      <c r="AE70" s="142">
        <f t="shared" si="39"/>
        <v>0.742500000000001</v>
      </c>
      <c r="AF70" s="142">
        <f t="shared" si="40"/>
        <v>0.6875</v>
      </c>
      <c r="AG70" s="141">
        <f>LOOKUP(V70,Sheet2!A$3:A$24,Sheet2!K$3:K$24)</f>
        <v>0.5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0.2025</v>
      </c>
      <c r="AI70" s="141">
        <f>LOOKUP(R70,Sheet3!A$2:A$7,Sheet3!D$2:D$7)</f>
        <v>0</v>
      </c>
      <c r="AJ70" s="141">
        <f t="shared" si="55"/>
        <v>0.48</v>
      </c>
      <c r="AK70" s="141">
        <f t="shared" si="56"/>
        <v>0.48</v>
      </c>
      <c r="AL70" s="142">
        <f t="shared" si="41"/>
        <v>0.662500000000001</v>
      </c>
      <c r="AM70" s="142">
        <f t="shared" si="42"/>
        <v>0.6075</v>
      </c>
      <c r="AN70" s="142">
        <f t="shared" si="43"/>
        <v>0.635000000000001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1.06</v>
      </c>
      <c r="AP70" s="120"/>
      <c r="AQ70" s="156">
        <f t="shared" si="44"/>
        <v>3.3655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1.40267999571239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1.80574037160813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16.15</v>
      </c>
      <c r="BC70" s="161">
        <f t="shared" si="45"/>
        <v>17.4333333333333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3.3655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3.3655</v>
      </c>
      <c r="BS70" s="52">
        <f t="shared" si="50"/>
        <v>0</v>
      </c>
      <c r="BT70" s="32">
        <f>IF(OR(LOOKUP(V70,Sheet2!A$3:A$25,Sheet2!B$3:B$25)=1,G70=0),0,AW70-AO70*0.2*G70)</f>
        <v>0.342679995712386</v>
      </c>
      <c r="BU70" s="52">
        <f t="shared" si="51"/>
        <v>2.815</v>
      </c>
      <c r="BV70" s="52">
        <f t="shared" si="52"/>
        <v>1.6725</v>
      </c>
      <c r="BW70" s="32">
        <f t="shared" si="53"/>
        <v>0</v>
      </c>
    </row>
    <row r="71" spans="1:75">
      <c r="A71" s="115" t="s">
        <v>91</v>
      </c>
      <c r="B71" s="32">
        <v>6.87</v>
      </c>
      <c r="D71" s="103">
        <f t="shared" si="33"/>
        <v>6.39</v>
      </c>
      <c r="E71" s="103">
        <v>6.87</v>
      </c>
      <c r="F71" s="103">
        <v>5.985</v>
      </c>
      <c r="G71" s="32">
        <v>0</v>
      </c>
      <c r="H71" s="32">
        <v>0.2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0.48</v>
      </c>
      <c r="AK71" s="141">
        <f t="shared" si="56"/>
        <v>0.48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0.96</v>
      </c>
      <c r="BV71" s="52">
        <f t="shared" si="52"/>
        <v>0.48</v>
      </c>
      <c r="BW71" s="32">
        <f t="shared" si="53"/>
        <v>0</v>
      </c>
    </row>
    <row r="72" spans="1:75">
      <c r="A72" s="115" t="s">
        <v>115</v>
      </c>
      <c r="B72" s="32">
        <v>6.97</v>
      </c>
      <c r="D72" s="103">
        <f t="shared" si="33"/>
        <v>6.49</v>
      </c>
      <c r="E72" s="103">
        <v>6.97</v>
      </c>
      <c r="F72" s="103">
        <v>4.9</v>
      </c>
      <c r="G72" s="32">
        <v>2</v>
      </c>
      <c r="H72" s="32">
        <v>0.4</v>
      </c>
      <c r="I72" s="32">
        <v>0.48</v>
      </c>
      <c r="J72" s="32">
        <v>0.48</v>
      </c>
      <c r="L72" s="32">
        <v>1</v>
      </c>
      <c r="M72" s="32">
        <v>0</v>
      </c>
      <c r="N72" s="32">
        <v>1</v>
      </c>
      <c r="O72" s="32">
        <v>0</v>
      </c>
      <c r="P72" s="32">
        <f t="shared" si="35"/>
        <v>0</v>
      </c>
      <c r="R72" s="116" t="str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B</v>
      </c>
      <c r="S72" s="117" t="str">
        <f t="shared" si="36"/>
        <v>A</v>
      </c>
      <c r="T72" s="118">
        <f t="shared" si="54"/>
        <v>0</v>
      </c>
      <c r="V72" s="141">
        <f t="shared" si="34"/>
        <v>0.4</v>
      </c>
      <c r="W72" s="142">
        <f t="shared" si="37"/>
        <v>6.49</v>
      </c>
      <c r="X72" s="142">
        <f t="shared" si="27"/>
        <v>6.97</v>
      </c>
      <c r="Y72" s="142">
        <f t="shared" si="28"/>
        <v>4.9</v>
      </c>
      <c r="Z72" s="142">
        <f>Y72+LOOKUP(V72,Sheet2!A$3:A$24,Sheet2!J$3:J$24)</f>
        <v>5.345</v>
      </c>
      <c r="AA72" s="142">
        <f t="shared" si="38"/>
        <v>6.53</v>
      </c>
      <c r="AB72" s="142">
        <f t="shared" si="29"/>
        <v>7.01</v>
      </c>
      <c r="AC72" s="142">
        <f t="shared" si="30"/>
        <v>4.907</v>
      </c>
      <c r="AD72" s="142">
        <f>AC72+LOOKUP(V72,Sheet2!A$3:A$24,Sheet2!J$3:J$24)</f>
        <v>5.352</v>
      </c>
      <c r="AE72" s="142">
        <f t="shared" si="39"/>
        <v>1.625</v>
      </c>
      <c r="AF72" s="142">
        <f t="shared" si="40"/>
        <v>1.658</v>
      </c>
      <c r="AG72" s="141">
        <f>LOOKUP(V72,Sheet2!A$3:A$24,Sheet2!K$3:K$24)</f>
        <v>0.5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0.315</v>
      </c>
      <c r="AI72" s="141">
        <f>LOOKUP(R72,Sheet3!A$2:A$7,Sheet3!D$2:D$7)</f>
        <v>0.35</v>
      </c>
      <c r="AJ72" s="141">
        <f t="shared" si="55"/>
        <v>0.48</v>
      </c>
      <c r="AK72" s="141">
        <f t="shared" si="56"/>
        <v>0.48</v>
      </c>
      <c r="AL72" s="142">
        <f t="shared" si="41"/>
        <v>2.255</v>
      </c>
      <c r="AM72" s="142">
        <f t="shared" si="42"/>
        <v>2.288</v>
      </c>
      <c r="AN72" s="142">
        <f t="shared" si="43"/>
        <v>2.2715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1.35</v>
      </c>
      <c r="AP72" s="120"/>
      <c r="AQ72" s="156">
        <f t="shared" si="44"/>
        <v>6.13305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0.945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0.2292</v>
      </c>
      <c r="AV72" s="158">
        <f>IF(AND(AE72&gt;3.5,AF72&gt;3.5),LOOKUP(Sheet1!V72,Sheet2!A$3:A$24,Sheet2!W$3:W$24),LOOKUP(V72,Sheet2!A$3:A$24,Sheet2!V$3:V$24))*G72</f>
        <v>0.313573510266928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2.48207829166962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1.78605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13.006</v>
      </c>
      <c r="BC72" s="161">
        <f t="shared" si="45"/>
        <v>11.3373333333333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6.13305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6.13305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6.211</v>
      </c>
      <c r="BV72" s="52">
        <f t="shared" si="52"/>
        <v>3.443</v>
      </c>
      <c r="BW72" s="32">
        <f t="shared" si="53"/>
        <v>2</v>
      </c>
    </row>
    <row r="73" spans="1:75">
      <c r="A73" s="115" t="s">
        <v>97</v>
      </c>
      <c r="B73" s="32">
        <v>7.01</v>
      </c>
      <c r="D73" s="103">
        <f t="shared" si="33"/>
        <v>6.53</v>
      </c>
      <c r="E73" s="103">
        <v>7.01</v>
      </c>
      <c r="F73" s="103">
        <v>4.907</v>
      </c>
      <c r="G73" s="32">
        <v>0</v>
      </c>
      <c r="H73" s="32">
        <v>0.4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0.48</v>
      </c>
      <c r="AK73" s="141">
        <f t="shared" si="56"/>
        <v>0.48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0.96</v>
      </c>
      <c r="BV73" s="52">
        <f t="shared" si="52"/>
        <v>0.48</v>
      </c>
      <c r="BW73" s="32">
        <f t="shared" si="53"/>
        <v>0</v>
      </c>
    </row>
    <row r="74" spans="1:75">
      <c r="A74" s="115" t="s">
        <v>116</v>
      </c>
      <c r="B74" s="32">
        <v>7.57</v>
      </c>
      <c r="D74" s="103">
        <f t="shared" si="33"/>
        <v>7.09</v>
      </c>
      <c r="E74" s="103">
        <v>7.57</v>
      </c>
      <c r="F74" s="103">
        <v>6.731</v>
      </c>
      <c r="G74" s="32">
        <v>14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 t="str">
        <f t="shared" si="36"/>
        <v>A</v>
      </c>
      <c r="T74" s="118" t="str">
        <f t="shared" si="54"/>
        <v>Y</v>
      </c>
      <c r="V74" s="141">
        <f t="shared" si="34"/>
        <v>0.3</v>
      </c>
      <c r="W74" s="142">
        <f t="shared" si="37"/>
        <v>7.09</v>
      </c>
      <c r="X74" s="142">
        <f t="shared" ref="X74:X137" si="57">IF($G74=0,0,E74)</f>
        <v>7.57</v>
      </c>
      <c r="Y74" s="142">
        <f t="shared" ref="Y74:Y137" si="58">IF($G74=0,0,F74)</f>
        <v>6.731</v>
      </c>
      <c r="Z74" s="142">
        <f>Y74+LOOKUP(V74,Sheet2!A$3:A$24,Sheet2!J$3:J$24)</f>
        <v>7.071</v>
      </c>
      <c r="AA74" s="142">
        <f t="shared" si="38"/>
        <v>7.1</v>
      </c>
      <c r="AB74" s="142">
        <f t="shared" ref="AB74:AB137" si="59">IF($G74=0,0,E75)</f>
        <v>7.58</v>
      </c>
      <c r="AC74" s="142">
        <f t="shared" ref="AC74:AC137" si="60">IF($G74=0,0,F75)</f>
        <v>6.689</v>
      </c>
      <c r="AD74" s="142">
        <f>AC74+LOOKUP(V74,Sheet2!A$3:A$24,Sheet2!J$3:J$24)</f>
        <v>7.029</v>
      </c>
      <c r="AE74" s="142">
        <f t="shared" si="39"/>
        <v>0.499000000000001</v>
      </c>
      <c r="AF74" s="142">
        <f t="shared" si="40"/>
        <v>0.551</v>
      </c>
      <c r="AG74" s="141">
        <f>LOOKUP(V74,Sheet2!A$3:A$24,Sheet2!K$3:K$24)</f>
        <v>0.5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0.31</v>
      </c>
      <c r="AI74" s="141">
        <f>LOOKUP(R74,Sheet3!A$2:A$7,Sheet3!D$2:D$7)</f>
        <v>0</v>
      </c>
      <c r="AJ74" s="141">
        <f t="shared" si="55"/>
        <v>0.48</v>
      </c>
      <c r="AK74" s="141">
        <f t="shared" si="56"/>
        <v>0.48</v>
      </c>
      <c r="AL74" s="142">
        <f t="shared" si="41"/>
        <v>0.669</v>
      </c>
      <c r="AM74" s="142">
        <f t="shared" si="42"/>
        <v>0.721</v>
      </c>
      <c r="AN74" s="142">
        <f t="shared" si="43"/>
        <v>0.695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1.24</v>
      </c>
      <c r="AP74" s="120"/>
      <c r="AQ74" s="156">
        <f t="shared" si="44"/>
        <v>12.0652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1.3566</v>
      </c>
      <c r="AV74" s="158">
        <f>IF(AND(AE74&gt;3.5,AF74&gt;3.5),LOOKUP(Sheet1!V74,Sheet2!A$3:A$24,Sheet2!W$3:W$24),LOOKUP(V74,Sheet2!A$3:A$24,Sheet2!V$3:V$24))*G74</f>
        <v>1.70861553593423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5.04112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4.34762353694148</v>
      </c>
      <c r="BB74" s="161">
        <f>IF(S74="A",LOOKUP(S74,Sheet3!F$2:F$9,Sheet3!H$2:H$9)*(AN74+AJ74+0.5)*G74*IF(L74=1,2,IF(L74=2,1,0)),0)</f>
        <v>46.9</v>
      </c>
      <c r="BC74" s="161">
        <f t="shared" si="45"/>
        <v>49.9333333333333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12.0652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12.0652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3.022</v>
      </c>
      <c r="BV74" s="52">
        <f t="shared" si="52"/>
        <v>1.821</v>
      </c>
      <c r="BW74" s="32">
        <f t="shared" si="53"/>
        <v>0</v>
      </c>
    </row>
    <row r="75" spans="1:75">
      <c r="A75" s="115" t="s">
        <v>117</v>
      </c>
      <c r="B75" s="32">
        <v>7.58</v>
      </c>
      <c r="D75" s="103">
        <f t="shared" si="33"/>
        <v>7.1</v>
      </c>
      <c r="E75" s="103">
        <v>7.58</v>
      </c>
      <c r="F75" s="103">
        <v>6.689</v>
      </c>
      <c r="G75" s="32">
        <v>22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 t="str">
        <f t="shared" si="36"/>
        <v>A</v>
      </c>
      <c r="T75" s="118">
        <f t="shared" si="54"/>
        <v>0</v>
      </c>
      <c r="V75" s="141">
        <f t="shared" si="34"/>
        <v>0.3</v>
      </c>
      <c r="W75" s="142">
        <f t="shared" si="37"/>
        <v>7.1</v>
      </c>
      <c r="X75" s="142">
        <f t="shared" si="57"/>
        <v>7.58</v>
      </c>
      <c r="Y75" s="142">
        <f t="shared" si="58"/>
        <v>6.689</v>
      </c>
      <c r="Z75" s="142">
        <f>Y75+LOOKUP(V75,Sheet2!A$3:A$24,Sheet2!J$3:J$24)</f>
        <v>7.029</v>
      </c>
      <c r="AA75" s="142">
        <f t="shared" si="38"/>
        <v>7.02</v>
      </c>
      <c r="AB75" s="142">
        <f t="shared" si="59"/>
        <v>7.5</v>
      </c>
      <c r="AC75" s="142">
        <f t="shared" si="60"/>
        <v>6.624</v>
      </c>
      <c r="AD75" s="142">
        <f>AC75+LOOKUP(V75,Sheet2!A$3:A$24,Sheet2!J$3:J$24)</f>
        <v>6.964</v>
      </c>
      <c r="AE75" s="142">
        <f t="shared" si="39"/>
        <v>0.551</v>
      </c>
      <c r="AF75" s="142">
        <f t="shared" si="40"/>
        <v>0.536</v>
      </c>
      <c r="AG75" s="141">
        <f>LOOKUP(V75,Sheet2!A$3:A$24,Sheet2!K$3:K$24)</f>
        <v>0.5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0.31</v>
      </c>
      <c r="AI75" s="141">
        <f>LOOKUP(R75,Sheet3!A$2:A$7,Sheet3!D$2:D$7)</f>
        <v>0</v>
      </c>
      <c r="AJ75" s="141">
        <f t="shared" si="55"/>
        <v>0.48</v>
      </c>
      <c r="AK75" s="141">
        <f t="shared" si="56"/>
        <v>0.48</v>
      </c>
      <c r="AL75" s="142">
        <f t="shared" si="41"/>
        <v>0.721</v>
      </c>
      <c r="AM75" s="142">
        <f t="shared" si="42"/>
        <v>0.706</v>
      </c>
      <c r="AN75" s="142">
        <f t="shared" si="43"/>
        <v>0.7135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1.24</v>
      </c>
      <c r="AP75" s="120"/>
      <c r="AQ75" s="156">
        <f t="shared" si="44"/>
        <v>19.46428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2.1318</v>
      </c>
      <c r="AV75" s="158">
        <f>IF(AND(AE75&gt;3.5,AF75&gt;3.5),LOOKUP(Sheet1!V75,Sheet2!A$3:A$24,Sheet2!W$3:W$24),LOOKUP(V75,Sheet2!A$3:A$24,Sheet2!V$3:V$24))*G75</f>
        <v>2.68496727075379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14.3660998437652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74.514</v>
      </c>
      <c r="BC75" s="161">
        <f t="shared" si="45"/>
        <v>79.0093333333333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19.46428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19.46428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3.022</v>
      </c>
      <c r="BV75" s="52">
        <f t="shared" si="52"/>
        <v>1.821</v>
      </c>
      <c r="BW75" s="32">
        <f t="shared" si="53"/>
        <v>0</v>
      </c>
    </row>
    <row r="76" spans="1:75">
      <c r="A76" s="115" t="s">
        <v>118</v>
      </c>
      <c r="B76" s="32">
        <v>7.5</v>
      </c>
      <c r="D76" s="103">
        <f t="shared" si="33"/>
        <v>7.02</v>
      </c>
      <c r="E76" s="103">
        <v>7.5</v>
      </c>
      <c r="F76" s="103">
        <v>6.624</v>
      </c>
      <c r="G76" s="32">
        <v>8</v>
      </c>
      <c r="H76" s="32">
        <v>0.3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 t="str">
        <f t="shared" si="36"/>
        <v>A</v>
      </c>
      <c r="T76" s="118">
        <f t="shared" si="54"/>
        <v>0</v>
      </c>
      <c r="V76" s="141">
        <f t="shared" si="34"/>
        <v>0.3</v>
      </c>
      <c r="W76" s="142">
        <f t="shared" si="37"/>
        <v>7.02</v>
      </c>
      <c r="X76" s="142">
        <f t="shared" si="57"/>
        <v>7.5</v>
      </c>
      <c r="Y76" s="142">
        <f t="shared" si="58"/>
        <v>6.624</v>
      </c>
      <c r="Z76" s="142">
        <f>Y76+LOOKUP(V76,Sheet2!A$3:A$24,Sheet2!J$3:J$24)</f>
        <v>6.964</v>
      </c>
      <c r="AA76" s="142">
        <f t="shared" si="38"/>
        <v>6.99</v>
      </c>
      <c r="AB76" s="142">
        <f t="shared" si="59"/>
        <v>7.47</v>
      </c>
      <c r="AC76" s="142">
        <f t="shared" si="60"/>
        <v>6.6</v>
      </c>
      <c r="AD76" s="142">
        <f>AC76+LOOKUP(V76,Sheet2!A$3:A$24,Sheet2!J$3:J$24)</f>
        <v>6.94</v>
      </c>
      <c r="AE76" s="142">
        <f t="shared" si="39"/>
        <v>0.536</v>
      </c>
      <c r="AF76" s="142">
        <f t="shared" si="40"/>
        <v>0.53</v>
      </c>
      <c r="AG76" s="141">
        <f>LOOKUP(V76,Sheet2!A$3:A$24,Sheet2!K$3:K$24)</f>
        <v>0.5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0.31</v>
      </c>
      <c r="AI76" s="141">
        <f>LOOKUP(R76,Sheet3!A$2:A$7,Sheet3!D$2:D$7)</f>
        <v>0</v>
      </c>
      <c r="AJ76" s="141">
        <f t="shared" si="55"/>
        <v>0.48</v>
      </c>
      <c r="AK76" s="141">
        <f t="shared" si="56"/>
        <v>0.48</v>
      </c>
      <c r="AL76" s="142">
        <f t="shared" si="41"/>
        <v>0.706</v>
      </c>
      <c r="AM76" s="142">
        <f t="shared" si="42"/>
        <v>0.700000000000001</v>
      </c>
      <c r="AN76" s="142">
        <f t="shared" ref="AN68:AN131" si="61">(AL76+AM76)/2</f>
        <v>0.703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1.24</v>
      </c>
      <c r="AP76" s="120"/>
      <c r="AQ76" s="156">
        <f t="shared" si="44"/>
        <v>6.97376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0.7752</v>
      </c>
      <c r="AV76" s="158">
        <f>IF(AND(AE76&gt;3.5,AF76&gt;3.5),LOOKUP(Sheet1!V76,Sheet2!A$3:A$24,Sheet2!W$3:W$24),LOOKUP(V76,Sheet2!A$3:A$24,Sheet2!V$3:V$24))*G76</f>
        <v>0.97635173481956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5.2134763068237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26.928</v>
      </c>
      <c r="BC76" s="161">
        <f t="shared" si="45"/>
        <v>28.6186666666667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6.97376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6.97376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2.992</v>
      </c>
      <c r="BV76" s="52">
        <f t="shared" si="52"/>
        <v>1.806</v>
      </c>
      <c r="BW76" s="32">
        <f t="shared" si="53"/>
        <v>0</v>
      </c>
    </row>
    <row r="77" spans="1:75">
      <c r="A77" s="115" t="s">
        <v>119</v>
      </c>
      <c r="B77" s="32">
        <v>7.47</v>
      </c>
      <c r="D77" s="103">
        <f t="shared" si="33"/>
        <v>6.99</v>
      </c>
      <c r="E77" s="103">
        <v>7.47</v>
      </c>
      <c r="F77" s="103">
        <v>6.6</v>
      </c>
      <c r="G77" s="32">
        <v>0</v>
      </c>
      <c r="H77" s="32">
        <v>0.3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0.48</v>
      </c>
      <c r="AK77" s="141">
        <f t="shared" si="56"/>
        <v>0.48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0.96</v>
      </c>
      <c r="BV77" s="52">
        <f t="shared" si="52"/>
        <v>0.48</v>
      </c>
      <c r="BW77" s="32">
        <f t="shared" si="53"/>
        <v>0</v>
      </c>
    </row>
    <row r="78" spans="1:75">
      <c r="A78" s="115" t="s">
        <v>120</v>
      </c>
      <c r="B78" s="32">
        <v>7.07</v>
      </c>
      <c r="D78" s="103">
        <f t="shared" si="33"/>
        <v>6.59</v>
      </c>
      <c r="E78" s="103">
        <v>7.07</v>
      </c>
      <c r="F78" s="103">
        <v>6.004</v>
      </c>
      <c r="G78" s="32">
        <v>8</v>
      </c>
      <c r="H78" s="32">
        <v>0.3</v>
      </c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 t="str">
        <f t="shared" si="36"/>
        <v>A</v>
      </c>
      <c r="T78" s="118">
        <f t="shared" si="54"/>
        <v>0</v>
      </c>
      <c r="V78" s="141">
        <f t="shared" si="34"/>
        <v>0.3</v>
      </c>
      <c r="W78" s="142">
        <f t="shared" si="37"/>
        <v>6.59</v>
      </c>
      <c r="X78" s="142">
        <f t="shared" si="57"/>
        <v>7.07</v>
      </c>
      <c r="Y78" s="142">
        <f t="shared" si="58"/>
        <v>6.004</v>
      </c>
      <c r="Z78" s="142">
        <f>Y78+LOOKUP(V78,Sheet2!A$3:A$24,Sheet2!J$3:J$24)</f>
        <v>6.344</v>
      </c>
      <c r="AA78" s="142">
        <f t="shared" si="38"/>
        <v>6.5</v>
      </c>
      <c r="AB78" s="142">
        <f t="shared" si="59"/>
        <v>6.98</v>
      </c>
      <c r="AC78" s="142">
        <f t="shared" si="60"/>
        <v>5.98</v>
      </c>
      <c r="AD78" s="142">
        <f>AC78+LOOKUP(V78,Sheet2!A$3:A$24,Sheet2!J$3:J$24)</f>
        <v>6.32</v>
      </c>
      <c r="AE78" s="142">
        <f t="shared" si="39"/>
        <v>0.726000000000001</v>
      </c>
      <c r="AF78" s="142">
        <f t="shared" si="40"/>
        <v>0.66</v>
      </c>
      <c r="AG78" s="141">
        <f>LOOKUP(V78,Sheet2!A$3:A$24,Sheet2!K$3:K$24)</f>
        <v>0.5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0.31</v>
      </c>
      <c r="AI78" s="141">
        <f>LOOKUP(R78,Sheet3!A$2:A$7,Sheet3!D$2:D$7)</f>
        <v>0</v>
      </c>
      <c r="AJ78" s="141">
        <f t="shared" si="55"/>
        <v>0.48</v>
      </c>
      <c r="AK78" s="141">
        <f t="shared" si="56"/>
        <v>0.48</v>
      </c>
      <c r="AL78" s="142">
        <f t="shared" si="41"/>
        <v>0.896</v>
      </c>
      <c r="AM78" s="142">
        <f t="shared" si="42"/>
        <v>0.83</v>
      </c>
      <c r="AN78" s="142">
        <f t="shared" si="61"/>
        <v>0.863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1.24</v>
      </c>
      <c r="AP78" s="120"/>
      <c r="AQ78" s="156">
        <f t="shared" si="44"/>
        <v>8.56096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0.7752</v>
      </c>
      <c r="AV78" s="158">
        <f>IF(AND(AE78&gt;3.5,AF78&gt;3.5),LOOKUP(Sheet1!V78,Sheet2!A$3:A$24,Sheet2!W$3:W$24),LOOKUP(V78,Sheet2!A$3:A$24,Sheet2!V$3:V$24))*G78</f>
        <v>0.97635173481956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5.9021163068237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29.488</v>
      </c>
      <c r="BC78" s="161">
        <f t="shared" si="45"/>
        <v>30.3253333333333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8.56096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8.56096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3.372</v>
      </c>
      <c r="BV78" s="52">
        <f t="shared" si="52"/>
        <v>1.996</v>
      </c>
      <c r="BW78" s="32">
        <f t="shared" si="53"/>
        <v>0</v>
      </c>
    </row>
    <row r="79" spans="1:75">
      <c r="A79" s="115" t="s">
        <v>121</v>
      </c>
      <c r="B79" s="32">
        <v>6.98</v>
      </c>
      <c r="D79" s="103">
        <f t="shared" si="33"/>
        <v>6.5</v>
      </c>
      <c r="E79" s="103">
        <v>6.98</v>
      </c>
      <c r="F79" s="103">
        <v>5.98</v>
      </c>
      <c r="G79" s="32">
        <v>0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0.48</v>
      </c>
      <c r="AK79" s="141">
        <f t="shared" si="56"/>
        <v>0.48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0.96</v>
      </c>
      <c r="BV79" s="52">
        <f t="shared" si="52"/>
        <v>0.48</v>
      </c>
      <c r="BW79" s="32">
        <f t="shared" si="53"/>
        <v>0</v>
      </c>
    </row>
    <row r="80" spans="1:75">
      <c r="A80" s="115" t="s">
        <v>122</v>
      </c>
      <c r="B80" s="32">
        <v>6.88</v>
      </c>
      <c r="D80" s="103">
        <f t="shared" si="33"/>
        <v>6.4</v>
      </c>
      <c r="E80" s="103">
        <v>6.88</v>
      </c>
      <c r="F80" s="103">
        <v>6.22</v>
      </c>
      <c r="G80" s="32">
        <v>3</v>
      </c>
      <c r="H80" s="32">
        <v>0.3</v>
      </c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 t="str">
        <f t="shared" si="36"/>
        <v>无</v>
      </c>
      <c r="T80" s="118" t="str">
        <f t="shared" si="54"/>
        <v>Y</v>
      </c>
      <c r="V80" s="141">
        <f t="shared" si="34"/>
        <v>0.3</v>
      </c>
      <c r="W80" s="142">
        <f t="shared" si="37"/>
        <v>6.4</v>
      </c>
      <c r="X80" s="142">
        <f t="shared" si="57"/>
        <v>6.88</v>
      </c>
      <c r="Y80" s="142">
        <f t="shared" si="58"/>
        <v>6.22</v>
      </c>
      <c r="Z80" s="142">
        <f>Y80+LOOKUP(V80,Sheet2!A$3:A$24,Sheet2!J$3:J$24)</f>
        <v>6.56</v>
      </c>
      <c r="AA80" s="142">
        <f t="shared" si="38"/>
        <v>6.34</v>
      </c>
      <c r="AB80" s="142">
        <f t="shared" si="59"/>
        <v>6.82</v>
      </c>
      <c r="AC80" s="142">
        <f t="shared" si="60"/>
        <v>6.21</v>
      </c>
      <c r="AD80" s="142">
        <f>AC80+LOOKUP(V80,Sheet2!A$3:A$24,Sheet2!J$3:J$24)</f>
        <v>6.55</v>
      </c>
      <c r="AE80" s="142">
        <f t="shared" si="39"/>
        <v>0.32</v>
      </c>
      <c r="AF80" s="142">
        <f t="shared" si="40"/>
        <v>0.27</v>
      </c>
      <c r="AG80" s="141">
        <f>LOOKUP(V80,Sheet2!A$3:A$24,Sheet2!K$3:K$24)</f>
        <v>0.5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0.31</v>
      </c>
      <c r="AI80" s="141">
        <f>LOOKUP(R80,Sheet3!A$2:A$7,Sheet3!D$2:D$7)</f>
        <v>0</v>
      </c>
      <c r="AJ80" s="141">
        <f t="shared" si="55"/>
        <v>0.48</v>
      </c>
      <c r="AK80" s="141">
        <f t="shared" si="56"/>
        <v>0.48</v>
      </c>
      <c r="AL80" s="142">
        <f t="shared" si="41"/>
        <v>0.490000000000001</v>
      </c>
      <c r="AM80" s="142">
        <f t="shared" si="42"/>
        <v>0.44</v>
      </c>
      <c r="AN80" s="142">
        <f t="shared" si="61"/>
        <v>0.465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0.98</v>
      </c>
      <c r="AP80" s="120"/>
      <c r="AQ80" s="156">
        <f t="shared" si="44"/>
        <v>1.3671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0.2907</v>
      </c>
      <c r="AV80" s="158">
        <f>IF(AND(AE80&gt;3.5,AF80&gt;3.5),LOOKUP(Sheet1!V80,Sheet2!A$3:A$24,Sheet2!W$3:W$24),LOOKUP(V80,Sheet2!A$3:A$24,Sheet2!V$3:V$24))*G80</f>
        <v>0.366131900557335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0.280800000000001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0.931633615058889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1.3671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1.3671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2.43</v>
      </c>
      <c r="BV80" s="52">
        <f t="shared" si="52"/>
        <v>1.46</v>
      </c>
      <c r="BW80" s="32">
        <f t="shared" si="53"/>
        <v>0</v>
      </c>
    </row>
    <row r="81" spans="1:75">
      <c r="A81" s="115" t="s">
        <v>123</v>
      </c>
      <c r="B81" s="32">
        <v>6.82</v>
      </c>
      <c r="D81" s="103">
        <f t="shared" si="33"/>
        <v>6.34</v>
      </c>
      <c r="E81" s="103">
        <v>6.82</v>
      </c>
      <c r="F81" s="103">
        <v>6.21</v>
      </c>
      <c r="G81" s="32">
        <v>0</v>
      </c>
      <c r="H81" s="32">
        <v>0.3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0.48</v>
      </c>
      <c r="AK81" s="141">
        <f t="shared" si="56"/>
        <v>0.48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0.96</v>
      </c>
      <c r="BV81" s="52">
        <f t="shared" si="52"/>
        <v>0.48</v>
      </c>
      <c r="BW81" s="32">
        <f t="shared" si="53"/>
        <v>0</v>
      </c>
    </row>
    <row r="82" spans="1:75">
      <c r="A82" s="115" t="s">
        <v>124</v>
      </c>
      <c r="B82" s="32">
        <v>6.91</v>
      </c>
      <c r="D82" s="103">
        <f t="shared" si="33"/>
        <v>6.43</v>
      </c>
      <c r="E82" s="103">
        <v>6.91</v>
      </c>
      <c r="F82" s="103">
        <v>6.06</v>
      </c>
      <c r="G82" s="32">
        <v>3</v>
      </c>
      <c r="H82" s="32">
        <v>0.2</v>
      </c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 t="str">
        <f t="shared" si="36"/>
        <v>A</v>
      </c>
      <c r="T82" s="118">
        <f t="shared" si="54"/>
        <v>0</v>
      </c>
      <c r="V82" s="141">
        <f t="shared" si="34"/>
        <v>0.2</v>
      </c>
      <c r="W82" s="142">
        <f t="shared" si="37"/>
        <v>6.43</v>
      </c>
      <c r="X82" s="142">
        <f t="shared" si="57"/>
        <v>6.91</v>
      </c>
      <c r="Y82" s="142">
        <f t="shared" si="58"/>
        <v>6.06</v>
      </c>
      <c r="Z82" s="142">
        <f>Y82+LOOKUP(V82,Sheet2!A$3:A$24,Sheet2!J$3:J$24)</f>
        <v>6.2575</v>
      </c>
      <c r="AA82" s="142">
        <f t="shared" si="38"/>
        <v>6.48</v>
      </c>
      <c r="AB82" s="142">
        <f t="shared" si="59"/>
        <v>6.96</v>
      </c>
      <c r="AC82" s="142">
        <f t="shared" si="60"/>
        <v>6.052</v>
      </c>
      <c r="AD82" s="142">
        <f>AC82+LOOKUP(V82,Sheet2!A$3:A$24,Sheet2!J$3:J$24)</f>
        <v>6.2495</v>
      </c>
      <c r="AE82" s="142">
        <f t="shared" si="39"/>
        <v>0.652500000000001</v>
      </c>
      <c r="AF82" s="142">
        <f t="shared" si="40"/>
        <v>0.710500000000001</v>
      </c>
      <c r="AG82" s="141">
        <f>LOOKUP(V82,Sheet2!A$3:A$24,Sheet2!K$3:K$24)</f>
        <v>0.5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0.2025</v>
      </c>
      <c r="AI82" s="141">
        <f>LOOKUP(R82,Sheet3!A$2:A$7,Sheet3!D$2:D$7)</f>
        <v>0</v>
      </c>
      <c r="AJ82" s="141">
        <f t="shared" si="55"/>
        <v>0.48</v>
      </c>
      <c r="AK82" s="141">
        <f t="shared" si="56"/>
        <v>0.48</v>
      </c>
      <c r="AL82" s="142">
        <f t="shared" si="41"/>
        <v>0.5725</v>
      </c>
      <c r="AM82" s="142">
        <f t="shared" si="42"/>
        <v>0.630500000000001</v>
      </c>
      <c r="AN82" s="142">
        <f t="shared" si="61"/>
        <v>0.6015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1.06</v>
      </c>
      <c r="AP82" s="120"/>
      <c r="AQ82" s="156">
        <f t="shared" si="44"/>
        <v>1.91277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0.841607997427432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1.02641422296487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9.489</v>
      </c>
      <c r="BC82" s="161">
        <f t="shared" si="45"/>
        <v>10.326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1.91277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1.91277</v>
      </c>
      <c r="BS82" s="52">
        <f t="shared" si="50"/>
        <v>0</v>
      </c>
      <c r="BT82" s="32">
        <f>IF(OR(LOOKUP(V82,Sheet2!A$3:A$25,Sheet2!B$3:B$25)=1,G82=0),0,AW82-AO82*0.2*G82)</f>
        <v>0.205607997427431</v>
      </c>
      <c r="BU82" s="52">
        <f t="shared" si="51"/>
        <v>2.751</v>
      </c>
      <c r="BV82" s="52">
        <f t="shared" si="52"/>
        <v>1.6405</v>
      </c>
      <c r="BW82" s="32">
        <f t="shared" si="53"/>
        <v>0</v>
      </c>
    </row>
    <row r="83" spans="1:75">
      <c r="A83" s="115" t="s">
        <v>125</v>
      </c>
      <c r="B83" s="32">
        <v>6.96</v>
      </c>
      <c r="D83" s="103">
        <f t="shared" si="33"/>
        <v>6.48</v>
      </c>
      <c r="E83" s="103">
        <v>6.96</v>
      </c>
      <c r="F83" s="103">
        <v>6.052</v>
      </c>
      <c r="H83" s="32">
        <v>0.2</v>
      </c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0.48</v>
      </c>
      <c r="AK83" s="141">
        <f t="shared" si="56"/>
        <v>0.48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0.96</v>
      </c>
      <c r="BV83" s="52">
        <f t="shared" si="52"/>
        <v>0.48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7 A18:H89 K18:L83 I84:L89 A90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8:J83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126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127</v>
      </c>
      <c r="AB1" s="85" t="s">
        <v>128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129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130</v>
      </c>
      <c r="C2" s="70" t="s">
        <v>131</v>
      </c>
      <c r="D2" s="71" t="s">
        <v>132</v>
      </c>
      <c r="E2" s="71" t="s">
        <v>133</v>
      </c>
      <c r="F2" s="71" t="s">
        <v>134</v>
      </c>
      <c r="G2" s="71" t="s">
        <v>135</v>
      </c>
      <c r="H2" s="72" t="s">
        <v>136</v>
      </c>
      <c r="I2" s="71" t="s">
        <v>137</v>
      </c>
      <c r="J2" s="71" t="s">
        <v>138</v>
      </c>
      <c r="K2" s="71" t="s">
        <v>139</v>
      </c>
      <c r="L2" s="72" t="s">
        <v>140</v>
      </c>
      <c r="M2" s="71" t="s">
        <v>141</v>
      </c>
      <c r="N2" s="71" t="s">
        <v>142</v>
      </c>
      <c r="O2" s="71" t="s">
        <v>143</v>
      </c>
      <c r="P2" s="71" t="s">
        <v>144</v>
      </c>
      <c r="Q2" s="71" t="s">
        <v>145</v>
      </c>
      <c r="R2" s="71" t="s">
        <v>146</v>
      </c>
      <c r="S2" s="71" t="s">
        <v>147</v>
      </c>
      <c r="T2" s="72" t="s">
        <v>148</v>
      </c>
      <c r="U2" s="71" t="s">
        <v>149</v>
      </c>
      <c r="V2" s="72" t="s">
        <v>150</v>
      </c>
      <c r="W2" s="71" t="s">
        <v>151</v>
      </c>
      <c r="X2" s="71" t="s">
        <v>152</v>
      </c>
      <c r="Y2" s="71" t="s">
        <v>153</v>
      </c>
      <c r="Z2" s="86"/>
      <c r="AA2" s="71" t="s">
        <v>131</v>
      </c>
      <c r="AB2" s="85" t="s">
        <v>132</v>
      </c>
      <c r="AC2" s="71" t="s">
        <v>133</v>
      </c>
      <c r="AD2" s="71" t="s">
        <v>134</v>
      </c>
      <c r="AE2" s="71" t="s">
        <v>135</v>
      </c>
      <c r="AF2" s="72" t="s">
        <v>136</v>
      </c>
      <c r="AG2" s="71" t="s">
        <v>137</v>
      </c>
      <c r="AH2" s="71" t="s">
        <v>154</v>
      </c>
      <c r="AI2" s="71" t="s">
        <v>153</v>
      </c>
      <c r="AJ2" s="72" t="s">
        <v>150</v>
      </c>
      <c r="AK2" s="71" t="s">
        <v>151</v>
      </c>
      <c r="AL2" s="72" t="s">
        <v>148</v>
      </c>
      <c r="AM2" s="71" t="s">
        <v>149</v>
      </c>
      <c r="AN2" s="72" t="s">
        <v>155</v>
      </c>
      <c r="AO2" s="98" t="s">
        <v>156</v>
      </c>
      <c r="AP2" s="99" t="s">
        <v>157</v>
      </c>
      <c r="AQ2" s="99" t="s">
        <v>158</v>
      </c>
      <c r="AR2" s="70" t="s">
        <v>131</v>
      </c>
      <c r="AS2" s="70" t="s">
        <v>132</v>
      </c>
      <c r="AT2" s="70" t="s">
        <v>133</v>
      </c>
      <c r="AU2" s="70" t="s">
        <v>134</v>
      </c>
      <c r="AV2" s="70" t="s">
        <v>135</v>
      </c>
      <c r="AW2" s="70" t="s">
        <v>153</v>
      </c>
      <c r="AX2" s="70" t="s">
        <v>152</v>
      </c>
      <c r="AY2" s="70" t="s">
        <v>157</v>
      </c>
      <c r="AZ2" s="111" t="s">
        <v>158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159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159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159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160</v>
      </c>
      <c r="E28" t="s">
        <v>134</v>
      </c>
      <c r="F28" t="s">
        <v>161</v>
      </c>
      <c r="Z28">
        <v>250</v>
      </c>
      <c r="AB28">
        <f t="shared" ref="AB28:AB36" si="35">Z28/1000</f>
        <v>0.25</v>
      </c>
    </row>
    <row r="29" spans="5:28">
      <c r="E29" t="s">
        <v>135</v>
      </c>
      <c r="F29" t="s">
        <v>162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163</v>
      </c>
      <c r="E31" t="s">
        <v>134</v>
      </c>
      <c r="F31" t="s">
        <v>164</v>
      </c>
      <c r="Z31">
        <v>300</v>
      </c>
      <c r="AB31">
        <f t="shared" si="35"/>
        <v>0.3</v>
      </c>
    </row>
    <row r="32" spans="5:28">
      <c r="E32" s="83" t="s">
        <v>135</v>
      </c>
      <c r="F32" s="83" t="s">
        <v>165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166</v>
      </c>
      <c r="B1" s="57" t="s">
        <v>167</v>
      </c>
      <c r="C1" s="57" t="s">
        <v>168</v>
      </c>
      <c r="D1" s="57" t="s">
        <v>169</v>
      </c>
      <c r="E1" s="58"/>
      <c r="F1" s="59" t="s">
        <v>170</v>
      </c>
      <c r="G1" s="59" t="s">
        <v>171</v>
      </c>
      <c r="H1" s="59" t="s">
        <v>52</v>
      </c>
      <c r="I1" s="59" t="s">
        <v>172</v>
      </c>
      <c r="J1" s="59" t="s">
        <v>173</v>
      </c>
      <c r="K1" s="59" t="s">
        <v>174</v>
      </c>
      <c r="L1" s="59" t="s">
        <v>175</v>
      </c>
      <c r="M1" s="59" t="s">
        <v>176</v>
      </c>
      <c r="N1" s="58"/>
      <c r="O1" s="63" t="s">
        <v>177</v>
      </c>
      <c r="P1" s="63" t="s">
        <v>178</v>
      </c>
      <c r="Q1" s="63">
        <v>0.15</v>
      </c>
      <c r="R1" s="63" t="s">
        <v>179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180</v>
      </c>
      <c r="P2" s="63" t="s">
        <v>178</v>
      </c>
      <c r="Q2" s="63">
        <v>0.19</v>
      </c>
      <c r="R2" s="63" t="s">
        <v>179</v>
      </c>
    </row>
    <row r="3" spans="1:18">
      <c r="A3" s="34" t="s">
        <v>181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181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182</v>
      </c>
      <c r="P3" s="63" t="s">
        <v>183</v>
      </c>
      <c r="Q3" s="63" t="s">
        <v>184</v>
      </c>
      <c r="R3" s="63"/>
    </row>
    <row r="4" spans="1:18">
      <c r="A4" s="34" t="s">
        <v>185</v>
      </c>
      <c r="B4" s="34">
        <v>0.35</v>
      </c>
      <c r="C4" s="34">
        <v>0</v>
      </c>
      <c r="D4" s="34">
        <f t="shared" si="0"/>
        <v>0.35</v>
      </c>
      <c r="E4" s="58"/>
      <c r="F4" s="37" t="s">
        <v>185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186</v>
      </c>
      <c r="Q4" s="63">
        <v>0.36</v>
      </c>
      <c r="R4" s="63" t="s">
        <v>187</v>
      </c>
    </row>
    <row r="5" spans="1:18">
      <c r="A5" s="34" t="s">
        <v>188</v>
      </c>
      <c r="B5" s="34">
        <v>0</v>
      </c>
      <c r="C5" s="34">
        <v>0.6</v>
      </c>
      <c r="D5" s="60">
        <v>0.6</v>
      </c>
      <c r="E5" s="58"/>
      <c r="F5" s="37" t="s">
        <v>188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178</v>
      </c>
      <c r="Q5" s="63">
        <v>0.071309</v>
      </c>
      <c r="R5" s="63" t="s">
        <v>189</v>
      </c>
    </row>
    <row r="6" spans="1:18">
      <c r="A6" s="34" t="s">
        <v>190</v>
      </c>
      <c r="B6" s="34">
        <v>0</v>
      </c>
      <c r="C6" s="34">
        <v>0.6</v>
      </c>
      <c r="D6" s="60">
        <v>0.6</v>
      </c>
      <c r="E6" s="58"/>
      <c r="F6" s="37" t="s">
        <v>190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191</v>
      </c>
      <c r="P6" s="63" t="s">
        <v>183</v>
      </c>
      <c r="Q6" s="63" t="s">
        <v>192</v>
      </c>
      <c r="R6" s="63"/>
    </row>
    <row r="7" spans="1:18">
      <c r="A7" s="61"/>
      <c r="B7" s="61"/>
      <c r="C7" s="61"/>
      <c r="D7" s="61"/>
      <c r="E7" s="58"/>
      <c r="F7" s="37" t="s">
        <v>193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194</v>
      </c>
      <c r="Q7" s="63">
        <v>4</v>
      </c>
      <c r="R7" s="63" t="s">
        <v>187</v>
      </c>
    </row>
    <row r="8" spans="6:18">
      <c r="F8" s="34" t="s">
        <v>195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178</v>
      </c>
      <c r="Q8" s="63">
        <v>0.09618</v>
      </c>
      <c r="R8" s="63" t="s">
        <v>189</v>
      </c>
    </row>
    <row r="9" spans="6:18">
      <c r="F9" s="34" t="s">
        <v>196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197</v>
      </c>
      <c r="P9" s="63" t="s">
        <v>183</v>
      </c>
      <c r="Q9" s="63" t="s">
        <v>198</v>
      </c>
      <c r="R9" s="63"/>
    </row>
    <row r="10" spans="6:18">
      <c r="F10" s="62" t="s">
        <v>199</v>
      </c>
      <c r="G10" s="62"/>
      <c r="H10" s="62">
        <v>0</v>
      </c>
      <c r="O10" s="65"/>
      <c r="P10" s="63" t="s">
        <v>194</v>
      </c>
      <c r="Q10" s="63">
        <v>4</v>
      </c>
      <c r="R10" s="63" t="s">
        <v>187</v>
      </c>
    </row>
    <row r="11" spans="15:18">
      <c r="O11" s="66"/>
      <c r="P11" s="63" t="s">
        <v>178</v>
      </c>
      <c r="Q11" s="63">
        <v>0.05761</v>
      </c>
      <c r="R11" s="63" t="s">
        <v>189</v>
      </c>
    </row>
    <row r="12" spans="15:18">
      <c r="O12" s="64" t="s">
        <v>200</v>
      </c>
      <c r="P12" s="32" t="s">
        <v>183</v>
      </c>
      <c r="Q12" s="67" t="s">
        <v>201</v>
      </c>
      <c r="R12" s="68" t="s">
        <v>200</v>
      </c>
    </row>
    <row r="13" spans="15:18">
      <c r="O13" s="66"/>
      <c r="P13" s="32" t="s">
        <v>178</v>
      </c>
      <c r="Q13" s="67">
        <v>0.0314</v>
      </c>
      <c r="R13" s="63" t="s">
        <v>189</v>
      </c>
    </row>
    <row r="16" spans="1:4">
      <c r="A16" s="34" t="s">
        <v>202</v>
      </c>
      <c r="B16" s="34"/>
      <c r="C16" s="34"/>
      <c r="D16" s="34"/>
    </row>
    <row r="17" spans="1:4">
      <c r="A17" s="34" t="s">
        <v>203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204</v>
      </c>
      <c r="B1" s="30"/>
      <c r="C1" s="30"/>
      <c r="D1" s="31">
        <v>1</v>
      </c>
      <c r="P1" s="34" t="s">
        <v>205</v>
      </c>
      <c r="Q1" s="34"/>
      <c r="R1" s="34"/>
      <c r="S1" s="34"/>
    </row>
    <row r="2" ht="15" customHeight="1" spans="1:19">
      <c r="A2" s="32" t="s">
        <v>206</v>
      </c>
      <c r="B2" s="33" t="s">
        <v>207</v>
      </c>
      <c r="C2" s="34" t="s">
        <v>208</v>
      </c>
      <c r="D2" s="35" t="s">
        <v>209</v>
      </c>
      <c r="E2" s="36"/>
      <c r="F2" s="36"/>
      <c r="P2" s="34" t="s">
        <v>206</v>
      </c>
      <c r="Q2" s="33" t="s">
        <v>207</v>
      </c>
      <c r="R2" s="34" t="s">
        <v>208</v>
      </c>
      <c r="S2" s="55" t="s">
        <v>209</v>
      </c>
    </row>
    <row r="3" ht="15" customHeight="1" spans="1:19">
      <c r="A3" s="34" t="s">
        <v>16</v>
      </c>
      <c r="B3" s="33" t="s">
        <v>44</v>
      </c>
      <c r="C3" s="37" t="s">
        <v>210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210</v>
      </c>
      <c r="S3" s="56">
        <f>D3</f>
        <v>0</v>
      </c>
    </row>
    <row r="4" ht="15" customHeight="1" spans="1:19">
      <c r="A4" s="34"/>
      <c r="B4" s="33" t="s">
        <v>43</v>
      </c>
      <c r="C4" s="37" t="s">
        <v>210</v>
      </c>
      <c r="D4" s="38">
        <f>SUM(Sheet1!AS:AS)*D1</f>
        <v>97.3756</v>
      </c>
      <c r="E4" s="39"/>
      <c r="F4" s="39"/>
      <c r="P4" s="34"/>
      <c r="Q4" s="33" t="s">
        <v>43</v>
      </c>
      <c r="R4" s="37" t="s">
        <v>210</v>
      </c>
      <c r="S4" s="56">
        <f>D4</f>
        <v>97.3756</v>
      </c>
    </row>
    <row r="5" ht="15" customHeight="1" spans="1:19">
      <c r="A5" s="40" t="s">
        <v>211</v>
      </c>
      <c r="B5" s="33" t="s">
        <v>63</v>
      </c>
      <c r="C5" s="37" t="s">
        <v>210</v>
      </c>
      <c r="D5" s="41">
        <f>SUM(Sheet1!BN:BN)*D1*1.05</f>
        <v>1623.4750308</v>
      </c>
      <c r="E5" s="42"/>
      <c r="F5" s="42"/>
      <c r="G5" s="29"/>
      <c r="H5" s="29"/>
      <c r="J5" s="29"/>
      <c r="P5" s="40" t="s">
        <v>211</v>
      </c>
      <c r="Q5" s="33" t="s">
        <v>63</v>
      </c>
      <c r="R5" s="37" t="s">
        <v>210</v>
      </c>
      <c r="S5" s="56">
        <f>D5</f>
        <v>1623.4750308</v>
      </c>
    </row>
    <row r="6" ht="15" customHeight="1" spans="1:19">
      <c r="A6" s="40"/>
      <c r="B6" s="33" t="s">
        <v>64</v>
      </c>
      <c r="C6" s="37" t="s">
        <v>210</v>
      </c>
      <c r="D6" s="41">
        <f>SUM(Sheet1!BO:BO)*D1</f>
        <v>0</v>
      </c>
      <c r="E6" s="42"/>
      <c r="F6" s="42"/>
      <c r="G6" s="29"/>
      <c r="H6" s="29"/>
      <c r="J6" s="29"/>
      <c r="P6" s="43" t="s">
        <v>212</v>
      </c>
      <c r="Q6" s="33" t="s">
        <v>213</v>
      </c>
      <c r="R6" s="37" t="s">
        <v>210</v>
      </c>
      <c r="S6" s="56">
        <f>D7</f>
        <v>952.869267030331</v>
      </c>
    </row>
    <row r="7" ht="15" customHeight="1" spans="1:19">
      <c r="A7" s="43" t="s">
        <v>212</v>
      </c>
      <c r="B7" s="33" t="s">
        <v>214</v>
      </c>
      <c r="C7" s="37" t="s">
        <v>210</v>
      </c>
      <c r="D7" s="41">
        <f>D8+D10</f>
        <v>952.869267030331</v>
      </c>
      <c r="E7" s="42"/>
      <c r="F7" s="42"/>
      <c r="G7" s="29"/>
      <c r="H7" s="29"/>
      <c r="J7" s="29"/>
      <c r="P7" s="44"/>
      <c r="Q7" s="33" t="s">
        <v>47</v>
      </c>
      <c r="R7" s="37" t="s">
        <v>210</v>
      </c>
      <c r="S7" s="56">
        <f>D9</f>
        <v>17.2025357847618</v>
      </c>
    </row>
    <row r="8" ht="15" customHeight="1" spans="1:21">
      <c r="A8" s="44"/>
      <c r="B8" s="33" t="s">
        <v>213</v>
      </c>
      <c r="C8" s="37" t="s">
        <v>210</v>
      </c>
      <c r="D8" s="38">
        <f>(SUM(Sheet1!AX:AX)+SUM(Sheet1!AY:AY))*D1</f>
        <v>826.640265030331</v>
      </c>
      <c r="E8" s="42"/>
      <c r="F8" s="42"/>
      <c r="G8" s="29"/>
      <c r="H8" s="29"/>
      <c r="J8" s="29"/>
      <c r="P8" s="45"/>
      <c r="Q8" s="33" t="s">
        <v>215</v>
      </c>
      <c r="R8" s="37" t="s">
        <v>210</v>
      </c>
      <c r="S8" s="56">
        <f>D11</f>
        <v>58.4154033750081</v>
      </c>
      <c r="T8" s="29"/>
      <c r="U8" s="29"/>
    </row>
    <row r="9" ht="15" customHeight="1" spans="1:19">
      <c r="A9" s="44"/>
      <c r="B9" s="33" t="s">
        <v>47</v>
      </c>
      <c r="C9" s="37" t="s">
        <v>210</v>
      </c>
      <c r="D9" s="38">
        <f>(SUM(Sheet1!BT:BT)*D1)</f>
        <v>17.2025357847618</v>
      </c>
      <c r="E9" s="42"/>
      <c r="F9" s="42"/>
      <c r="G9" s="29"/>
      <c r="H9" s="29"/>
      <c r="J9" s="29"/>
      <c r="P9" s="40" t="s">
        <v>216</v>
      </c>
      <c r="Q9" s="33" t="s">
        <v>52</v>
      </c>
      <c r="R9" s="37" t="s">
        <v>217</v>
      </c>
      <c r="S9" s="56">
        <f>D12</f>
        <v>3323.037</v>
      </c>
    </row>
    <row r="10" ht="15" customHeight="1" spans="1:20">
      <c r="A10" s="44"/>
      <c r="B10" s="33" t="s">
        <v>218</v>
      </c>
      <c r="C10" s="37" t="s">
        <v>210</v>
      </c>
      <c r="D10" s="38">
        <f>SUM(Sheet1!AZ:AZ)*D1</f>
        <v>126.229002</v>
      </c>
      <c r="E10" s="42"/>
      <c r="F10" s="42"/>
      <c r="G10" s="29"/>
      <c r="H10" s="29"/>
      <c r="J10" s="29"/>
      <c r="P10" s="40"/>
      <c r="Q10" s="33" t="s">
        <v>53</v>
      </c>
      <c r="R10" s="37" t="s">
        <v>219</v>
      </c>
      <c r="S10" s="56">
        <f>F13</f>
        <v>107.702774533333</v>
      </c>
      <c r="T10" s="29"/>
    </row>
    <row r="11" ht="15" customHeight="1" spans="1:19">
      <c r="A11" s="45"/>
      <c r="B11" s="33" t="s">
        <v>215</v>
      </c>
      <c r="C11" s="37" t="s">
        <v>210</v>
      </c>
      <c r="D11" s="38">
        <f>SUM(Sheet1!BA:BA)*D1</f>
        <v>58.4154033750081</v>
      </c>
      <c r="E11" s="42"/>
      <c r="F11" s="42"/>
      <c r="G11" s="29"/>
      <c r="H11" s="29"/>
      <c r="J11" s="29"/>
      <c r="P11" s="40"/>
      <c r="Q11" s="33" t="s">
        <v>220</v>
      </c>
      <c r="R11" s="37" t="s">
        <v>219</v>
      </c>
      <c r="S11" s="56">
        <f>F14</f>
        <v>133.2</v>
      </c>
    </row>
    <row r="12" ht="15" customHeight="1" spans="1:19">
      <c r="A12" s="40" t="s">
        <v>216</v>
      </c>
      <c r="B12" s="33" t="s">
        <v>52</v>
      </c>
      <c r="C12" s="37" t="s">
        <v>217</v>
      </c>
      <c r="D12" s="38">
        <f>SUM(Sheet1!BB:BB)*D1</f>
        <v>3323.037</v>
      </c>
      <c r="E12" s="42"/>
      <c r="F12" s="42"/>
      <c r="G12" s="29"/>
      <c r="H12" s="29"/>
      <c r="J12" s="29"/>
      <c r="P12" s="40"/>
      <c r="Q12" s="33" t="s">
        <v>221</v>
      </c>
      <c r="R12" s="37" t="s">
        <v>219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222</v>
      </c>
      <c r="D13" s="38">
        <f>SUM(Sheet1!BC:BC)*D1</f>
        <v>3430.02466666667</v>
      </c>
      <c r="E13" s="37" t="s">
        <v>219</v>
      </c>
      <c r="F13" s="46">
        <f>D13*Sheet3!$Q$13</f>
        <v>107.702774533333</v>
      </c>
      <c r="G13" s="29"/>
      <c r="H13" s="29"/>
      <c r="J13" s="29"/>
      <c r="P13" s="40"/>
      <c r="Q13" s="33" t="s">
        <v>223</v>
      </c>
      <c r="R13" s="37" t="s">
        <v>219</v>
      </c>
      <c r="S13" s="56">
        <f t="shared" si="0"/>
        <v>0</v>
      </c>
    </row>
    <row r="14" ht="15" customHeight="1" spans="1:19">
      <c r="A14" s="40"/>
      <c r="B14" s="33" t="s">
        <v>220</v>
      </c>
      <c r="C14" s="37" t="s">
        <v>224</v>
      </c>
      <c r="D14" s="38">
        <f>SUM(Sheet1!BD:BD)*D1</f>
        <v>148</v>
      </c>
      <c r="E14" s="37" t="s">
        <v>219</v>
      </c>
      <c r="F14" s="38">
        <f>D14*Sheet3!$Q$1*6</f>
        <v>133.2</v>
      </c>
      <c r="G14" s="29"/>
      <c r="H14" s="29"/>
      <c r="J14" s="29"/>
      <c r="P14" s="40"/>
      <c r="Q14" s="33" t="s">
        <v>225</v>
      </c>
      <c r="R14" s="37" t="s">
        <v>219</v>
      </c>
      <c r="S14" s="56">
        <f t="shared" si="0"/>
        <v>0</v>
      </c>
    </row>
    <row r="15" ht="15" customHeight="1" spans="1:19">
      <c r="A15" s="40"/>
      <c r="B15" s="33" t="s">
        <v>221</v>
      </c>
      <c r="C15" s="37" t="s">
        <v>224</v>
      </c>
      <c r="D15" s="38">
        <f>SUM(Sheet1!BE:BE)*D1</f>
        <v>0</v>
      </c>
      <c r="E15" s="37" t="s">
        <v>219</v>
      </c>
      <c r="F15" s="38">
        <f>D15*Sheet3!$Q$1*9</f>
        <v>0</v>
      </c>
      <c r="G15" s="29"/>
      <c r="H15" s="29"/>
      <c r="J15" s="29"/>
      <c r="P15" s="40"/>
      <c r="Q15" s="33" t="s">
        <v>226</v>
      </c>
      <c r="R15" s="37" t="s">
        <v>219</v>
      </c>
      <c r="S15" s="56">
        <f t="shared" si="0"/>
        <v>24.3083344</v>
      </c>
    </row>
    <row r="16" ht="15" customHeight="1" spans="1:19">
      <c r="A16" s="40"/>
      <c r="B16" s="33" t="s">
        <v>223</v>
      </c>
      <c r="C16" s="37" t="s">
        <v>224</v>
      </c>
      <c r="D16" s="38">
        <f>SUM(Sheet1!BF:BF)*D1</f>
        <v>0</v>
      </c>
      <c r="E16" s="37" t="s">
        <v>219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227</v>
      </c>
      <c r="R16" s="51" t="s">
        <v>222</v>
      </c>
      <c r="S16" s="38">
        <f>D23</f>
        <v>1436.96785714286</v>
      </c>
    </row>
    <row r="17" ht="15" customHeight="1" spans="1:19">
      <c r="A17" s="40"/>
      <c r="B17" s="33" t="s">
        <v>225</v>
      </c>
      <c r="C17" s="37" t="s">
        <v>224</v>
      </c>
      <c r="D17" s="38">
        <f>SUM(Sheet1!BG:BG)*D1</f>
        <v>0</v>
      </c>
      <c r="E17" s="37" t="s">
        <v>219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210</v>
      </c>
      <c r="S17" s="52">
        <f>D24</f>
        <v>1112.987442</v>
      </c>
    </row>
    <row r="18" ht="15" customHeight="1" spans="1:19">
      <c r="A18" s="40"/>
      <c r="B18" s="33" t="s">
        <v>58</v>
      </c>
      <c r="C18" s="37" t="s">
        <v>222</v>
      </c>
      <c r="D18" s="38">
        <f>SUM(Sheet1!BH:BH)*D1</f>
        <v>296</v>
      </c>
      <c r="E18" s="37" t="s">
        <v>219</v>
      </c>
      <c r="F18" s="38">
        <f>D18*Sheet3!Q5+D19*Sheet3!Q8</f>
        <v>24.3083344</v>
      </c>
      <c r="G18" s="29"/>
      <c r="H18" s="29"/>
      <c r="J18" s="29"/>
      <c r="P18" s="34" t="s">
        <v>68</v>
      </c>
      <c r="Q18" s="34"/>
      <c r="R18" s="51" t="s">
        <v>210</v>
      </c>
      <c r="S18" s="52">
        <f>D25</f>
        <v>510.4875888</v>
      </c>
    </row>
    <row r="19" ht="15" customHeight="1" spans="1:10">
      <c r="A19" s="40"/>
      <c r="B19" s="33" t="s">
        <v>59</v>
      </c>
      <c r="C19" s="37" t="s">
        <v>222</v>
      </c>
      <c r="D19" s="38">
        <f>SUM(Sheet1!BI:BI)*D1</f>
        <v>33.28</v>
      </c>
      <c r="E19" s="37"/>
      <c r="F19" s="38"/>
      <c r="G19" s="29"/>
      <c r="J19" s="29"/>
    </row>
    <row r="20" ht="15" customHeight="1" spans="1:10">
      <c r="A20" s="47" t="s">
        <v>228</v>
      </c>
      <c r="B20" s="33" t="s">
        <v>60</v>
      </c>
      <c r="C20" s="37" t="s">
        <v>210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219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219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227</v>
      </c>
      <c r="C23" s="51" t="s">
        <v>222</v>
      </c>
      <c r="D23" s="38">
        <f>SUM(Sheet1!BQ:BQ)*D1</f>
        <v>1436.96785714286</v>
      </c>
      <c r="E23" s="32"/>
      <c r="F23" s="32"/>
    </row>
    <row r="24" spans="1:6">
      <c r="A24" s="34" t="s">
        <v>67</v>
      </c>
      <c r="B24" s="34"/>
      <c r="C24" s="51" t="s">
        <v>210</v>
      </c>
      <c r="D24" s="52">
        <f>SUM(Sheet1!BR:BR)*D1*1.05</f>
        <v>1112.987442</v>
      </c>
      <c r="E24" s="36"/>
      <c r="F24" s="36"/>
    </row>
    <row r="25" spans="1:6">
      <c r="A25" s="34" t="s">
        <v>68</v>
      </c>
      <c r="B25" s="34"/>
      <c r="C25" s="51" t="s">
        <v>210</v>
      </c>
      <c r="D25" s="52">
        <f>SUM(Sheet1!BS:BS)*D1*1.05</f>
        <v>510.4875888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133</v>
      </c>
      <c r="C2" s="5" t="s">
        <v>230</v>
      </c>
      <c r="D2" s="5"/>
      <c r="E2" s="5"/>
      <c r="F2" s="5"/>
      <c r="G2" s="5"/>
      <c r="H2" s="5"/>
      <c r="I2" s="5"/>
      <c r="J2" s="5"/>
      <c r="K2" s="13" t="s">
        <v>231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131</v>
      </c>
      <c r="V2" s="5" t="s">
        <v>154</v>
      </c>
      <c r="W2" s="17" t="s">
        <v>232</v>
      </c>
      <c r="X2" s="17"/>
      <c r="Z2" s="5" t="s">
        <v>233</v>
      </c>
    </row>
    <row r="3" spans="1:26">
      <c r="A3" s="5" t="s">
        <v>234</v>
      </c>
      <c r="B3" s="5" t="s">
        <v>235</v>
      </c>
      <c r="C3" s="5" t="s">
        <v>236</v>
      </c>
      <c r="D3" s="5" t="s">
        <v>237</v>
      </c>
      <c r="E3" s="5" t="s">
        <v>238</v>
      </c>
      <c r="F3" s="5" t="s">
        <v>239</v>
      </c>
      <c r="G3" s="5" t="s">
        <v>240</v>
      </c>
      <c r="H3" s="5" t="s">
        <v>241</v>
      </c>
      <c r="I3" s="5" t="s">
        <v>242</v>
      </c>
      <c r="J3" s="5" t="s">
        <v>243</v>
      </c>
      <c r="K3" s="5" t="s">
        <v>244</v>
      </c>
      <c r="L3" s="5" t="s">
        <v>245</v>
      </c>
      <c r="M3" s="5" t="s">
        <v>246</v>
      </c>
      <c r="N3" s="5" t="s">
        <v>247</v>
      </c>
      <c r="O3" s="5" t="s">
        <v>248</v>
      </c>
      <c r="P3" s="5" t="s">
        <v>249</v>
      </c>
      <c r="Q3" s="5" t="s">
        <v>250</v>
      </c>
      <c r="R3" s="5" t="s">
        <v>251</v>
      </c>
      <c r="S3" s="5" t="s">
        <v>252</v>
      </c>
      <c r="T3" s="5" t="s">
        <v>253</v>
      </c>
      <c r="U3" s="5" t="s">
        <v>254</v>
      </c>
      <c r="V3" s="5" t="s">
        <v>255</v>
      </c>
      <c r="W3" s="18" t="s">
        <v>134</v>
      </c>
      <c r="X3" s="18" t="s">
        <v>135</v>
      </c>
      <c r="Z3" s="5" t="s">
        <v>134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256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133</v>
      </c>
      <c r="C11" s="5" t="s">
        <v>230</v>
      </c>
      <c r="D11" s="5"/>
      <c r="E11" s="5"/>
      <c r="F11" s="5"/>
      <c r="G11" s="5" t="s">
        <v>231</v>
      </c>
      <c r="H11" s="5"/>
      <c r="I11" s="5"/>
      <c r="J11" s="5"/>
      <c r="K11" s="5"/>
      <c r="L11" s="5"/>
      <c r="M11" s="5" t="s">
        <v>131</v>
      </c>
      <c r="N11" s="5" t="s">
        <v>154</v>
      </c>
      <c r="O11" s="17" t="s">
        <v>232</v>
      </c>
      <c r="P11" s="17"/>
      <c r="R11" s="5" t="s">
        <v>233</v>
      </c>
    </row>
    <row r="12" spans="1:18">
      <c r="A12" s="5" t="s">
        <v>234</v>
      </c>
      <c r="B12" s="5" t="s">
        <v>235</v>
      </c>
      <c r="C12" s="5" t="s">
        <v>236</v>
      </c>
      <c r="D12" s="5" t="s">
        <v>237</v>
      </c>
      <c r="E12" s="5" t="s">
        <v>239</v>
      </c>
      <c r="F12" s="5" t="s">
        <v>240</v>
      </c>
      <c r="G12" s="5" t="s">
        <v>244</v>
      </c>
      <c r="H12" s="5" t="s">
        <v>238</v>
      </c>
      <c r="I12" s="5" t="s">
        <v>245</v>
      </c>
      <c r="J12" s="5" t="s">
        <v>241</v>
      </c>
      <c r="K12" s="5" t="s">
        <v>242</v>
      </c>
      <c r="L12" s="5" t="s">
        <v>243</v>
      </c>
      <c r="M12" s="5" t="s">
        <v>254</v>
      </c>
      <c r="N12" s="5" t="s">
        <v>255</v>
      </c>
      <c r="O12" s="18" t="s">
        <v>134</v>
      </c>
      <c r="P12" s="18" t="s">
        <v>135</v>
      </c>
      <c r="R12" s="5" t="s">
        <v>134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257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132</v>
      </c>
      <c r="B18" s="9" t="s">
        <v>133</v>
      </c>
      <c r="C18" s="9" t="s">
        <v>258</v>
      </c>
      <c r="D18" s="9"/>
      <c r="E18" s="9"/>
      <c r="F18" s="9"/>
      <c r="G18" s="9" t="s">
        <v>259</v>
      </c>
      <c r="H18" s="9"/>
      <c r="I18" s="9"/>
      <c r="J18" s="9"/>
      <c r="K18" s="17" t="s">
        <v>131</v>
      </c>
      <c r="L18" s="17" t="s">
        <v>232</v>
      </c>
      <c r="M18" s="17"/>
      <c r="N18" s="21"/>
      <c r="O18" s="17" t="s">
        <v>233</v>
      </c>
    </row>
    <row r="19" spans="1:15">
      <c r="A19" s="9" t="s">
        <v>234</v>
      </c>
      <c r="B19" s="9" t="s">
        <v>235</v>
      </c>
      <c r="C19" s="9" t="s">
        <v>236</v>
      </c>
      <c r="D19" s="9" t="s">
        <v>237</v>
      </c>
      <c r="E19" s="9" t="s">
        <v>239</v>
      </c>
      <c r="F19" s="9" t="s">
        <v>240</v>
      </c>
      <c r="G19" s="9" t="s">
        <v>244</v>
      </c>
      <c r="H19" s="9" t="s">
        <v>238</v>
      </c>
      <c r="I19" s="9" t="s">
        <v>241</v>
      </c>
      <c r="J19" s="9" t="s">
        <v>242</v>
      </c>
      <c r="K19" s="9" t="s">
        <v>254</v>
      </c>
      <c r="L19" s="17" t="s">
        <v>134</v>
      </c>
      <c r="M19" s="17" t="s">
        <v>135</v>
      </c>
      <c r="N19" s="21"/>
      <c r="O19" s="17" t="s">
        <v>134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2023-06-04T08:24:35Z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